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2" r:id="rId29"/>
    <sheet name=" SEFA (4)"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L27" i="182" l="1"/>
  <c r="L26" i="182"/>
  <c r="L25" i="182"/>
  <c r="L24" i="182"/>
  <c r="L23" i="182"/>
  <c r="L22" i="182"/>
  <c r="L21" i="182"/>
  <c r="L20" i="182"/>
  <c r="L19" i="182"/>
  <c r="L18" i="182"/>
  <c r="L17" i="182"/>
  <c r="L16" i="182"/>
  <c r="L15" i="182"/>
  <c r="L14" i="182"/>
  <c r="L13" i="182"/>
  <c r="L12" i="182"/>
  <c r="L11" i="182"/>
  <c r="B4" i="182"/>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82" l="1"/>
  <c r="B1" i="181"/>
  <c r="B1" i="180"/>
  <c r="B2" i="182"/>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D27" i="108"/>
  <c r="E27" i="108"/>
  <c r="F27" i="108"/>
  <c r="G27" i="108"/>
  <c r="F31" i="108"/>
  <c r="F36" i="108"/>
  <c r="G28" i="108"/>
  <c r="E30" i="108"/>
  <c r="G30"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G15" i="4"/>
  <c r="B6032" i="106" s="1"/>
  <c r="D6032" i="106" s="1"/>
  <c r="D14" i="4"/>
  <c r="B2570" i="106" s="1"/>
  <c r="D2570" i="106" s="1"/>
  <c r="F14" i="4"/>
  <c r="B2609" i="106"/>
  <c r="D2609" i="106" s="1"/>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B2597" i="106"/>
  <c r="D2597" i="106" s="1"/>
  <c r="D13" i="7"/>
  <c r="B3726" i="106" s="1"/>
  <c r="D3726" i="106" s="1"/>
  <c r="F130" i="34"/>
  <c r="F127" i="34"/>
  <c r="B5847" i="106"/>
  <c r="D5847" i="106" s="1"/>
  <c r="B5599" i="106"/>
  <c r="D5599" i="106" s="1"/>
  <c r="H173" i="5"/>
  <c r="B5906" i="106" s="1"/>
  <c r="D5906" i="106" s="1"/>
  <c r="H109" i="5"/>
  <c r="B6025" i="106" s="1"/>
  <c r="D6025" i="106" s="1"/>
  <c r="D7" i="7"/>
  <c r="B1763" i="106" s="1"/>
  <c r="D1763" i="106" s="1"/>
  <c r="H4" i="4"/>
  <c r="H6" i="4"/>
  <c r="B2656" i="106" s="1"/>
  <c r="D2656" i="106" s="1"/>
  <c r="B2655" i="106"/>
  <c r="D2655" i="106" s="1"/>
  <c r="B1746" i="106"/>
  <c r="D1746" i="106" s="1"/>
  <c r="D15" i="7"/>
  <c r="B1772" i="106" s="1"/>
  <c r="D1772" i="106" s="1"/>
  <c r="G173" i="5" l="1"/>
  <c r="B5778" i="106" s="1"/>
  <c r="D5778" i="106" s="1"/>
  <c r="B5770" i="106"/>
  <c r="D5770" i="106" s="1"/>
  <c r="D17" i="7"/>
  <c r="B4104" i="106" s="1"/>
  <c r="D4104" i="106" s="1"/>
  <c r="K274" i="5"/>
  <c r="B5752" i="106"/>
  <c r="D5752" i="106" s="1"/>
  <c r="F126" i="34"/>
  <c r="F129" i="34"/>
  <c r="D9" i="7"/>
  <c r="B1767" i="106" s="1"/>
  <c r="D1767" i="106" s="1"/>
  <c r="D5" i="7"/>
  <c r="B1761" i="106" s="1"/>
  <c r="D1761" i="106" s="1"/>
  <c r="D5" i="4"/>
  <c r="B3406" i="106" s="1"/>
  <c r="D3406" i="106" s="1"/>
  <c r="J274" i="5"/>
  <c r="B7054" i="106" s="1"/>
  <c r="D7054" i="106" s="1"/>
  <c r="L331" i="29"/>
  <c r="L305" i="29"/>
  <c r="J331" i="29"/>
  <c r="B7223" i="106" s="1"/>
  <c r="D7223" i="106" s="1"/>
  <c r="G331" i="29"/>
  <c r="B7220" i="106" s="1"/>
  <c r="D7220" i="106" s="1"/>
  <c r="G39" i="108"/>
  <c r="K24" i="12"/>
  <c r="H352" i="29"/>
  <c r="B7242" i="106" s="1"/>
  <c r="D7242" i="106" s="1"/>
  <c r="C341" i="29"/>
  <c r="B3621" i="106" s="1"/>
  <c r="D3621" i="106" s="1"/>
  <c r="H76" i="4"/>
  <c r="B3298" i="106" s="1"/>
  <c r="D3298" i="106" s="1"/>
  <c r="H288" i="29"/>
  <c r="B1454" i="106" s="1"/>
  <c r="D1454" i="106" s="1"/>
  <c r="H166" i="29"/>
  <c r="E168" i="29"/>
  <c r="B1309" i="106" s="1"/>
  <c r="D1309" i="106" s="1"/>
  <c r="D60" i="36"/>
  <c r="E29" i="108"/>
  <c r="K178" i="29"/>
  <c r="F13" i="4" s="1"/>
  <c r="B2596" i="106" s="1"/>
  <c r="D2596" i="106" s="1"/>
  <c r="G341" i="29"/>
  <c r="B3649" i="106" s="1"/>
  <c r="D3649" i="106" s="1"/>
  <c r="B1223" i="106"/>
  <c r="D1223" i="106" s="1"/>
  <c r="D26" i="108"/>
  <c r="F26" i="108"/>
  <c r="J90" i="28"/>
  <c r="D30" i="36" s="1"/>
  <c r="D75" i="36"/>
  <c r="H29" i="118"/>
  <c r="K28" i="118" s="1"/>
  <c r="O27" i="118" s="1"/>
  <c r="O29" i="118" s="1"/>
  <c r="D37" i="36"/>
  <c r="D11" i="37"/>
  <c r="F19" i="7"/>
  <c r="K339" i="29"/>
  <c r="D12" i="7"/>
  <c r="B1769" i="106" s="1"/>
  <c r="D1769" i="106" s="1"/>
  <c r="K41" i="3"/>
  <c r="D11" i="7"/>
  <c r="B1768" i="106" s="1"/>
  <c r="D1768" i="106" s="1"/>
  <c r="F67" i="34"/>
  <c r="G109" i="5"/>
  <c r="F77" i="4"/>
  <c r="B3255" i="106" s="1"/>
  <c r="D3255" i="106" s="1"/>
  <c r="I204" i="29"/>
  <c r="G204" i="29"/>
  <c r="G29" i="108"/>
  <c r="F110" i="34"/>
  <c r="F28" i="108"/>
  <c r="D109" i="5"/>
  <c r="E102" i="29"/>
  <c r="B2790" i="106" s="1"/>
  <c r="D2790" i="106" s="1"/>
  <c r="C14" i="4"/>
  <c r="B2558" i="106" s="1"/>
  <c r="D2558" i="106" s="1"/>
  <c r="F52" i="34"/>
  <c r="D37" i="108"/>
  <c r="D40" i="108" s="1"/>
  <c r="E42" i="108" s="1"/>
  <c r="F37" i="108"/>
  <c r="E28" i="108"/>
  <c r="B1124" i="106"/>
  <c r="D1124" i="106" s="1"/>
  <c r="F35" i="34"/>
  <c r="B6848" i="106"/>
  <c r="D6848" i="106" s="1"/>
  <c r="F105" i="34"/>
  <c r="C172" i="5"/>
  <c r="B5096" i="106"/>
  <c r="D5096" i="106" s="1"/>
  <c r="C109" i="5"/>
  <c r="B5121" i="106" s="1"/>
  <c r="D5121" i="106" s="1"/>
  <c r="D4" i="7"/>
  <c r="B1760" i="106" s="1"/>
  <c r="D1760" i="106" s="1"/>
  <c r="C41" i="3"/>
  <c r="B93" i="106" s="1"/>
  <c r="D93" i="106" s="1"/>
  <c r="L13" i="11"/>
  <c r="B2060" i="106" s="1"/>
  <c r="D2060" i="106" s="1"/>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2" i="106" l="1"/>
  <c r="F275" i="5"/>
  <c r="K331" i="29"/>
  <c r="B7733" i="106"/>
  <c r="D7733" i="106" s="1"/>
  <c r="K26" i="12"/>
  <c r="B7743" i="106" s="1"/>
  <c r="D7743" i="106" s="1"/>
  <c r="B7760" i="106"/>
  <c r="D7760" i="106" s="1"/>
  <c r="B3670" i="106"/>
  <c r="D3670" i="106" s="1"/>
  <c r="K341" i="29"/>
  <c r="B3568" i="106"/>
  <c r="D3568" i="106" s="1"/>
  <c r="D58" i="36"/>
  <c r="D19" i="7"/>
  <c r="B1775" i="106" s="1"/>
  <c r="D1775" i="106" s="1"/>
  <c r="B6024" i="106"/>
  <c r="D6024" i="106" s="1"/>
  <c r="G4" i="4"/>
  <c r="B2603" i="106" s="1"/>
  <c r="D2603" i="106" s="1"/>
  <c r="F66" i="34"/>
  <c r="B7071" i="106"/>
  <c r="D7071" i="106" s="1"/>
  <c r="B1365" i="106"/>
  <c r="D1365" i="106" s="1"/>
  <c r="F65" i="34"/>
  <c r="F6" i="4"/>
  <c r="B2593" i="106" s="1"/>
  <c r="D2593" i="106" s="1"/>
  <c r="F40" i="108"/>
  <c r="G42" i="108" s="1"/>
  <c r="B5356" i="106"/>
  <c r="D5356" i="106" s="1"/>
  <c r="D4" i="4"/>
  <c r="B2564" i="106" s="1"/>
  <c r="D2564" i="106" s="1"/>
  <c r="C114" i="29"/>
  <c r="B757" i="106" s="1"/>
  <c r="D757" i="106" s="1"/>
  <c r="L114" i="29"/>
  <c r="B5214" i="106"/>
  <c r="D5214" i="106" s="1"/>
  <c r="C173" i="5"/>
  <c r="F175" i="34"/>
  <c r="C4" i="4"/>
  <c r="B2551" i="106" s="1"/>
  <c r="D2551" i="106" s="1"/>
  <c r="D50" i="36"/>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20" i="4"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<sst xmlns="http://schemas.openxmlformats.org/spreadsheetml/2006/main" count="5290" uniqueCount="2180">
  <si>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</si>
  <si>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</si>
  <si>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</si>
  <si>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</si>
  <si>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</si>
  <si>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</si>
  <si>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</si>
  <si>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</si>
  <si>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</si>
  <si>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</si>
  <si>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</si>
  <si>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</si>
  <si>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</si>
  <si>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</si>
  <si>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</si>
  <si>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</si>
  <si>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</si>
  <si>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</si>
  <si>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</si>
  <si>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</si>
  <si>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</si>
  <si>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</si>
  <si>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</si>
  <si>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</si>
  <si>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</si>
  <si>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</si>
  <si>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</si>
  <si>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</si>
  <si>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</si>
  <si>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</si>
  <si>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</si>
  <si>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</si>
  <si>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</si>
  <si>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</si>
  <si>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</si>
  <si>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</si>
  <si>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</si>
  <si>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</si>
  <si>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</si>
  <si>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</si>
  <si>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</si>
  <si>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</si>
  <si>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</si>
  <si>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</si>
  <si>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</si>
  <si>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</si>
  <si>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</si>
  <si>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</si>
  <si>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</si>
  <si>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</si>
  <si>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</si>
  <si>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</si>
  <si>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</si>
  <si>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</si>
  <si>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</si>
  <si>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</si>
  <si>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</si>
  <si>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</si>
  <si>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</si>
  <si>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</si>
  <si>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</si>
  <si>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</si>
  <si>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</si>
  <si>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</si>
  <si>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</si>
  <si>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</si>
  <si>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</si>
  <si>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</si>
  <si>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</si>
  <si>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</si>
  <si>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</si>
  <si>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</si>
  <si>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</si>
  <si>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</si>
  <si>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</si>
  <si>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</si>
  <si>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</si>
  <si>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</si>
  <si>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</si>
  <si>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</si>
  <si>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</si>
  <si>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</si>
  <si>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</si>
  <si>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</si>
  <si>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</si>
  <si>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</si>
  <si>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</si>
  <si>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</si>
  <si>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</si>
  <si>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</si>
  <si>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</si>
  <si>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</si>
  <si>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</si>
  <si>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</si>
  <si>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</si>
  <si>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</si>
  <si>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</si>
  <si>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</si>
  <si>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</si>
  <si>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</si>
  <si>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</si>
  <si>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</si>
  <si>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</si>
  <si>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</si>
  <si>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</si>
  <si>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</si>
  <si>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</si>
  <si>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</si>
  <si>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</si>
  <si>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</si>
  <si>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</si>
  <si>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</si>
  <si>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</si>
  <si>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</si>
  <si>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</si>
  <si>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</si>
  <si>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</si>
  <si>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</si>
  <si>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</si>
  <si>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</si>
  <si>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</si>
  <si>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</si>
  <si>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</si>
  <si>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</si>
  <si>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</si>
  <si>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</si>
  <si>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</si>
  <si>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</si>
  <si>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</si>
  <si>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</si>
  <si>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</si>
  <si>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</si>
  <si>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</si>
  <si>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</si>
  <si>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</si>
  <si>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</si>
  <si>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</si>
  <si>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</si>
  <si>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</si>
  <si>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</si>
  <si>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</si>
  <si>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</si>
  <si>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</si>
  <si>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</si>
  <si>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</si>
  <si>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</si>
  <si>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</si>
  <si>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</si>
  <si>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</si>
  <si>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</si>
  <si>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</si>
  <si>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</si>
  <si>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</si>
  <si>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</si>
  <si>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</si>
  <si>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</si>
  <si>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</si>
  <si>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</si>
  <si>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</si>
  <si>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</si>
  <si>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</si>
  <si>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</si>
  <si>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</si>
  <si>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</si>
  <si>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</si>
  <si>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</si>
  <si>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</si>
  <si>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</si>
  <si>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</si>
  <si>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</si>
  <si>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</si>
  <si>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</si>
  <si>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</si>
  <si>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</si>
  <si>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</si>
  <si>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</si>
  <si>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</si>
  <si>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</si>
  <si>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</si>
  <si>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</si>
  <si>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</si>
  <si>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</si>
  <si>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</si>
  <si>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</si>
  <si>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</si>
  <si>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</si>
  <si>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</si>
  <si>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</si>
  <si>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</si>
  <si>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</si>
  <si>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</si>
  <si>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</si>
  <si>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</si>
  <si>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</si>
  <si>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</si>
  <si>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</si>
  <si>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</si>
  <si>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</si>
  <si>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</si>
  <si>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</si>
  <si>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</si>
  <si>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</si>
  <si>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</si>
  <si>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</si>
  <si>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</si>
  <si>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</si>
  <si>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</si>
  <si>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</si>
  <si>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</si>
  <si>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</si>
  <si>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</si>
  <si>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</si>
  <si>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</si>
  <si>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</si>
  <si>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</si>
  <si>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</si>
  <si>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</si>
  <si>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</si>
  <si>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</si>
  <si>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</si>
  <si>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</si>
  <si>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</si>
  <si>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</si>
  <si>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</si>
  <si>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</si>
  <si>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</si>
  <si>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</si>
  <si>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</si>
  <si>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</si>
  <si>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</si>
  <si>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</si>
  <si>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</si>
  <si>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</si>
  <si>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</si>
  <si>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</si>
  <si>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</si>
  <si>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</si>
  <si>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</si>
  <si>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</si>
  <si>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</si>
  <si>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</si>
  <si>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</si>
  <si>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</si>
  <si>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</si>
  <si>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</si>
  <si>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</si>
  <si>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</si>
  <si>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</si>
  <si>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</si>
  <si>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</si>
  <si>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</si>
  <si>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</si>
  <si>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</si>
  <si>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</si>
  <si>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</si>
  <si>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</si>
  <si>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</si>
  <si>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</si>
  <si>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</si>
  <si>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</si>
  <si>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</si>
  <si>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</si>
  <si>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</si>
  <si>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</si>
  <si>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</si>
  <si>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</si>
  <si>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</si>
  <si>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</si>
  <si>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</si>
  <si>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</si>
  <si>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</si>
  <si>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</si>
  <si>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</si>
  <si>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</si>
  <si>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</si>
  <si>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</si>
  <si>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</si>
  <si>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</si>
  <si>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</si>
  <si>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</si>
  <si>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</si>
  <si>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</si>
  <si>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</si>
  <si>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</si>
  <si>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</si>
  <si>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</si>
  <si>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</si>
  <si>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</si>
  <si>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</si>
  <si>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</si>
  <si>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</si>
  <si>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</si>
  <si>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</si>
  <si>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</si>
  <si>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</si>
  <si>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</si>
  <si>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</si>
  <si>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</si>
  <si>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</si>
  <si>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</si>
  <si>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</si>
  <si>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</si>
  <si>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</si>
  <si>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</si>
  <si>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</si>
  <si>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</si>
  <si>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</si>
  <si>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</si>
  <si>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</si>
  <si>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</si>
  <si>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</si>
  <si>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</si>
  <si>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</si>
  <si>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</si>
  <si>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</si>
  <si>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</si>
  <si>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</si>
  <si>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</si>
  <si>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</si>
  <si>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</si>
  <si>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</si>
  <si>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</si>
  <si>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</si>
  <si>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</si>
  <si>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</si>
  <si>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</si>
  <si>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</si>
  <si>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</si>
  <si>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</si>
  <si>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</si>
  <si>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</si>
  <si>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</si>
  <si>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</si>
  <si>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</si>
  <si>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</si>
  <si>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</si>
  <si>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</si>
  <si>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</si>
  <si>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</si>
  <si>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</si>
  <si>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</si>
  <si>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</si>
  <si>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</si>
  <si>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</si>
  <si>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</si>
  <si>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</si>
  <si>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</si>
  <si>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</si>
  <si>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</si>
  <si>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</si>
  <si>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</si>
  <si>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</si>
  <si>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</si>
  <si>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</si>
  <si>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</si>
  <si>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</si>
  <si>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</si>
  <si>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</si>
  <si>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</si>
  <si>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</si>
  <si>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</si>
  <si>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</si>
  <si>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</si>
  <si>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</si>
  <si>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</si>
  <si>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</si>
  <si>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</si>
  <si>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</si>
  <si>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</si>
  <si>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</si>
  <si>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</si>
  <si>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</si>
  <si>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</si>
  <si>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</si>
  <si>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</si>
  <si>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</si>
  <si>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</si>
  <si>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</si>
  <si>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</si>
  <si>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</si>
  <si>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</si>
  <si>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</si>
  <si>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</si>
  <si>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</si>
  <si>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</si>
  <si>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</si>
  <si>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</si>
  <si>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</si>
  <si>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</si>
  <si>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</si>
  <si>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</si>
  <si>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</si>
  <si>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</si>
  <si>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</si>
  <si>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</si>
  <si>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</si>
  <si>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</si>
  <si>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</si>
  <si>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</si>
  <si>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</si>
  <si>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</si>
  <si>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</si>
  <si>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</si>
  <si>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</si>
  <si>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</si>
  <si>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</si>
  <si>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</si>
  <si>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</si>
  <si>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</si>
  <si>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</si>
  <si>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</si>
  <si>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</si>
  <si>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</si>
  <si>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</si>
  <si>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</si>
  <si>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</si>
  <si>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</si>
  <si>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</si>
  <si>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</si>
  <si>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</si>
  <si>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</si>
  <si>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</si>
  <si>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</si>
  <si>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</si>
  <si>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</si>
  <si>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</si>
  <si>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</si>
  <si>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</si>
  <si>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</si>
  <si>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</si>
  <si>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</si>
  <si>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</si>
  <si>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</si>
  <si>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</si>
  <si>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</si>
  <si>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</si>
  <si>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</si>
  <si>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</si>
  <si>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</si>
  <si>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</si>
  <si>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</si>
  <si>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</si>
  <si>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</si>
  <si>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</si>
  <si>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</si>
  <si>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</si>
  <si>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</si>
  <si>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</si>
  <si>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</si>
  <si>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</si>
  <si>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</si>
  <si>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</si>
  <si>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</si>
  <si>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</si>
  <si>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</si>
  <si>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</si>
  <si>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</si>
  <si>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</si>
  <si>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</si>
  <si>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</si>
  <si>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</si>
  <si>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</si>
  <si>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</si>
  <si>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</si>
  <si>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</si>
  <si>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</si>
  <si>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</si>
  <si>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</si>
  <si>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</si>
  <si>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</si>
  <si>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</si>
  <si>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</si>
  <si>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</si>
  <si>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</si>
  <si>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</si>
  <si>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</si>
  <si>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</si>
  <si>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</si>
  <si>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</si>
  <si>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</si>
  <si>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</si>
  <si>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</si>
  <si>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</si>
  <si>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</si>
  <si>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</si>
  <si>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</si>
  <si>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</si>
  <si>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</si>
  <si>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</si>
  <si>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</si>
  <si>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</si>
  <si>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</si>
  <si>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</si>
  <si>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</si>
  <si>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</si>
  <si>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</si>
  <si>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</si>
  <si>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</si>
  <si>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</si>
  <si>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</si>
  <si>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</si>
  <si>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</si>
  <si>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</si>
  <si>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</si>
  <si>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</si>
  <si>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</si>
  <si>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</si>
  <si>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</si>
  <si>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</si>
  <si>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</si>
  <si>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</si>
  <si>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</si>
  <si>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</si>
  <si>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</si>
  <si>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</si>
  <si>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</si>
  <si>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</si>
  <si>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</si>
  <si>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</si>
  <si>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</si>
  <si>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</si>
  <si>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</si>
  <si>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</si>
  <si>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</si>
  <si>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</si>
  <si>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</si>
  <si>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</si>
  <si>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</si>
  <si>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</si>
  <si>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</si>
  <si>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</si>
  <si>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</si>
  <si>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</si>
  <si>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</si>
  <si>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</si>
  <si>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</si>
  <si>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</si>
  <si>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</si>
  <si>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</si>
  <si>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</si>
  <si>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</si>
  <si>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</si>
  <si>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</si>
  <si>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</si>
  <si>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</si>
  <si>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</si>
  <si>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</si>
  <si>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</si>
  <si>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</si>
  <si>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</si>
  <si>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</si>
  <si>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</si>
  <si>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</si>
  <si>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</si>
  <si>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</si>
  <si>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</si>
  <si>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</si>
  <si>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</si>
  <si>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</si>
  <si>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</si>
  <si>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</si>
  <si>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</si>
  <si>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</si>
  <si>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</si>
  <si>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</si>
  <si>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</si>
  <si>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</si>
  <si>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</si>
  <si>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</si>
  <si>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</si>
  <si>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</si>
  <si>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</si>
  <si>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</si>
  <si>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</si>
  <si>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</si>
  <si>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</si>
  <si>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</si>
  <si>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</si>
  <si>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</si>
  <si>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</si>
  <si>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</si>
  <si>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</si>
  <si>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</si>
  <si>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</si>
  <si>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</si>
  <si>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</si>
  <si>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</si>
  <si>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</si>
  <si>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</si>
  <si>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</si>
  <si>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</si>
  <si>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</si>
  <si>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</si>
  <si>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</si>
  <si>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</si>
  <si>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</si>
  <si>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</si>
  <si>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</si>
  <si>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</si>
  <si>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</si>
  <si>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</si>
  <si>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</si>
  <si>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</si>
  <si>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</si>
  <si>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</si>
  <si>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</si>
  <si>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</si>
  <si>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</si>
  <si>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</si>
  <si>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</si>
  <si>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</si>
  <si>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</si>
  <si>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</si>
  <si>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</si>
  <si>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</si>
  <si>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</si>
  <si>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</si>
  <si>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</si>
  <si>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</si>
  <si>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</si>
  <si>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</si>
  <si>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</si>
  <si>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</si>
  <si>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</si>
  <si>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</si>
  <si>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</si>
  <si>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</si>
  <si>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</si>
  <si>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</si>
  <si>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</si>
  <si>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</si>
  <si>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</si>
  <si>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</si>
  <si>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</si>
  <si>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</si>
  <si>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</si>
  <si>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</si>
  <si>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</si>
  <si>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</si>
  <si>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</si>
  <si>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</si>
  <si>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</si>
  <si>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</si>
  <si>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</si>
  <si>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</si>
  <si>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</si>
  <si>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</si>
  <si>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</si>
  <si>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</si>
  <si>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</si>
  <si>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</si>
  <si>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</si>
  <si>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</si>
  <si>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</si>
  <si>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</si>
  <si>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</si>
  <si>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</si>
  <si>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</si>
  <si>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</si>
  <si>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</si>
  <si>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</si>
  <si>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</si>
  <si>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</si>
  <si>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</si>
  <si>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</si>
  <si>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</si>
  <si>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</si>
  <si>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</si>
  <si>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</si>
  <si>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</si>
  <si>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</si>
  <si>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</si>
  <si>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</si>
  <si>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</si>
  <si>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</si>
  <si>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</si>
  <si>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</si>
  <si>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</si>
  <si>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</si>
  <si>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</si>
  <si>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</si>
  <si>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</si>
  <si>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</si>
  <si>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</si>
  <si>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</si>
  <si>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</si>
  <si>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</si>
  <si>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</si>
  <si>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</si>
  <si>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</si>
  <si>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</si>
  <si>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</si>
  <si>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</si>
  <si>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</si>
  <si>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</si>
  <si>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</si>
  <si>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</si>
  <si>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</si>
  <si>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</si>
  <si>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</si>
  <si>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</si>
  <si>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</si>
  <si>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</si>
  <si>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</si>
  <si>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</si>
  <si>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</si>
  <si>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</si>
  <si>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</si>
  <si>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</si>
  <si>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</si>
  <si>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</si>
  <si>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</si>
  <si>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</si>
  <si>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</si>
  <si>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</si>
  <si>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</si>
  <si>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</si>
  <si>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</si>
  <si>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</si>
  <si>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</si>
  <si>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</si>
  <si>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</si>
  <si>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</si>
  <si>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</si>
  <si>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</si>
  <si>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</si>
  <si>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</si>
  <si>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</si>
  <si>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</si>
  <si>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</si>
  <si>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</si>
  <si>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</si>
  <si>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</si>
  <si>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</si>
  <si>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</si>
  <si>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</si>
  <si>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</si>
  <si>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</si>
  <si>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</si>
  <si>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</si>
  <si>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</si>
  <si>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</si>
  <si>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</si>
  <si>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</si>
  <si>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</si>
  <si>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</si>
  <si>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</si>
  <si>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</si>
  <si>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</si>
  <si>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</si>
  <si>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</si>
  <si>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</si>
  <si>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</si>
  <si>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</si>
  <si>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</si>
  <si>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</si>
  <si>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</si>
  <si>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</si>
  <si>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</si>
  <si>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</si>
  <si>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</si>
  <si>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</si>
  <si>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</si>
  <si>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</si>
  <si>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</si>
  <si>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</si>
  <si>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</si>
  <si>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</si>
  <si>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</si>
  <si>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</si>
  <si>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</si>
  <si>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</si>
  <si>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</si>
  <si>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</si>
  <si>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</si>
  <si>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</si>
  <si>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</si>
  <si>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</si>
  <si>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</si>
  <si>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</si>
  <si>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</si>
  <si>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</si>
  <si>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</si>
  <si>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</si>
  <si>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</si>
  <si>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</si>
  <si>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</si>
  <si>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</si>
  <si>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</si>
  <si>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</si>
  <si>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</si>
  <si>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</si>
  <si>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</si>
  <si>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</si>
  <si>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</si>
  <si>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</si>
  <si>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</si>
  <si>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</si>
  <si>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</si>
  <si>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</si>
  <si>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</si>
  <si>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</si>
  <si>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</si>
  <si>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</si>
  <si>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</si>
  <si>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</si>
  <si>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</si>
  <si>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</si>
  <si>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</si>
  <si>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</si>
  <si>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</si>
  <si>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</si>
  <si>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</si>
  <si>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</si>
  <si>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</si>
  <si>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</si>
  <si>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</si>
  <si>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</si>
  <si>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</si>
  <si>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</si>
  <si>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</si>
  <si>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</si>
  <si>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</si>
  <si>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</si>
  <si>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</si>
  <si>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</si>
  <si>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</si>
  <si>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</si>
  <si>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</si>
  <si>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</si>
  <si>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</si>
  <si>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</si>
  <si>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</si>
  <si>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</si>
  <si>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</si>
  <si>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</si>
  <si>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</si>
  <si>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</si>
  <si>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</si>
  <si>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</si>
  <si>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</si>
  <si>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</si>
  <si>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</si>
  <si>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</si>
  <si>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</si>
  <si>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</si>
  <si>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</si>
  <si>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</si>
  <si>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</si>
  <si>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</si>
  <si>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</si>
  <si>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</si>
  <si>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</si>
  <si>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</si>
  <si>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</si>
  <si>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</si>
  <si>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</si>
  <si>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</si>
  <si>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</si>
  <si>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</si>
  <si>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</si>
  <si>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</si>
  <si>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</si>
  <si>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</si>
  <si>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</si>
  <si>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</si>
  <si>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</si>
  <si>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</si>
  <si>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</si>
  <si>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</si>
  <si>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</si>
  <si>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</si>
  <si>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</si>
  <si>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</si>
  <si>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</si>
  <si>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</si>
  <si>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</si>
  <si>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</si>
  <si>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</si>
  <si>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</si>
  <si>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</si>
  <si>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</si>
  <si>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</si>
  <si>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</si>
  <si>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</si>
  <si>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</si>
  <si>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</si>
  <si>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</si>
  <si>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</si>
  <si>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</si>
  <si>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</si>
  <si>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</si>
  <si>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</si>
  <si>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</si>
  <si>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</si>
  <si>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</si>
  <si>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</si>
  <si>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</si>
  <si>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</si>
  <si>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</si>
  <si>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</si>
  <si>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</si>
  <si>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</si>
  <si>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</si>
  <si>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</si>
  <si>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</si>
  <si>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</si>
  <si>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</si>
  <si>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</si>
  <si>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</si>
  <si>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</si>
  <si>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</si>
  <si>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</si>
  <si>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</si>
  <si>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</si>
  <si>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</si>
  <si>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</si>
  <si>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</si>
  <si>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</si>
  <si>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</si>
  <si>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</si>
  <si>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</si>
  <si>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</si>
  <si>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</si>
  <si>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</si>
  <si>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</si>
  <si>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</si>
  <si>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</si>
  <si>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</si>
  <si>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</si>
  <si>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</si>
  <si>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</si>
  <si>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</si>
  <si>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</si>
  <si>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</si>
  <si>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</si>
  <si>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</si>
  <si>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</si>
  <si>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</si>
  <si>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</si>
  <si>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</si>
  <si>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</si>
  <si>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</si>
  <si>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</si>
  <si>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</si>
  <si>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</si>
  <si>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</si>
  <si>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</si>
  <si>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</si>
  <si>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</si>
  <si>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</si>
  <si>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</si>
  <si>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</si>
  <si>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</si>
  <si>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</si>
  <si>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</si>
  <si>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</si>
  <si>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</si>
  <si>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</si>
  <si>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</si>
  <si>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</si>
  <si>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</si>
  <si>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</si>
  <si>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</si>
  <si>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</si>
  <si>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</si>
  <si>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</si>
  <si>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</si>
  <si>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</si>
  <si>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</si>
  <si>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</si>
  <si>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</si>
  <si>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</si>
  <si>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</si>
  <si>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</si>
  <si>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</si>
  <si>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</si>
  <si>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</si>
  <si>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</si>
  <si>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</si>
  <si>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</si>
  <si>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</si>
  <si>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</si>
  <si>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</si>
  <si>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</si>
  <si>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</si>
  <si>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</si>
  <si>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</si>
  <si>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</si>
  <si>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</si>
  <si>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</si>
  <si>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</si>
  <si>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</si>
  <si>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</si>
  <si>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</si>
  <si>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</si>
  <si>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</si>
  <si>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</si>
  <si>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</si>
  <si>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</si>
  <si>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</si>
  <si>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</si>
  <si>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</si>
  <si>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</si>
  <si>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</si>
  <si>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</si>
  <si>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</si>
  <si>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</si>
  <si>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</si>
  <si>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</si>
  <si>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</si>
  <si>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</si>
  <si>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</si>
  <si>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</si>
  <si>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</si>
  <si>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</si>
  <si>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</si>
  <si>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</si>
  <si>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</si>
  <si>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</si>
  <si>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</si>
  <si>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</si>
  <si>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</si>
  <si>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</si>
  <si>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</si>
  <si>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</si>
  <si>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</si>
  <si>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</si>
  <si>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</si>
  <si>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</si>
  <si>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</si>
  <si>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</si>
  <si>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</si>
  <si>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</si>
  <si>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</si>
  <si>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</si>
  <si>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</si>
  <si>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</si>
  <si>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</si>
  <si>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</si>
  <si>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</si>
  <si>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</si>
  <si>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</si>
  <si>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</si>
  <si>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</si>
  <si>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</si>
  <si>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</si>
  <si>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</si>
  <si>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</si>
  <si>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</si>
  <si>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</si>
  <si>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</si>
  <si>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</si>
  <si>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</si>
  <si>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</si>
  <si>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</si>
  <si>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</si>
  <si>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</si>
  <si>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</si>
  <si>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</si>
  <si>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</si>
  <si>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</si>
  <si>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</si>
  <si>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</si>
  <si>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</si>
  <si>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</si>
  <si>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</si>
  <si>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</si>
  <si>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</si>
  <si>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</si>
  <si>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</si>
  <si>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</si>
  <si>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</si>
  <si>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</si>
  <si>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</si>
  <si>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</si>
  <si>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</si>
  <si>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</si>
  <si>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</si>
  <si>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</si>
  <si>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</si>
  <si>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</si>
  <si>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</si>
  <si>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</si>
  <si>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</si>
  <si>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</si>
  <si>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</si>
  <si>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</si>
  <si>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</si>
  <si>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</si>
  <si>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</si>
  <si>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</si>
  <si>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</si>
  <si>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</si>
  <si>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</si>
  <si>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</si>
  <si>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</si>
  <si>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</si>
  <si>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</si>
  <si>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</si>
  <si>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</si>
  <si>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</si>
  <si>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</si>
  <si>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</si>
  <si>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</si>
  <si>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</si>
  <si>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</si>
  <si>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</si>
  <si>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</si>
  <si>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</si>
  <si>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</si>
  <si>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</si>
  <si>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</si>
  <si>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</si>
  <si>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</si>
  <si>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</si>
  <si>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</si>
  <si>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</si>
  <si>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</si>
  <si>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</si>
  <si>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</si>
  <si>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</si>
  <si>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</si>
  <si>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</si>
  <si>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</si>
  <si>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</si>
  <si>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</si>
  <si>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</si>
  <si>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</si>
  <si>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</si>
  <si>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</si>
  <si>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</si>
  <si>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</si>
  <si>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</si>
  <si>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</si>
  <si>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</si>
  <si>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</si>
  <si>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</si>
  <si>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</si>
  <si>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</si>
  <si>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</si>
  <si>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</si>
  <si>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</si>
  <si>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</si>
  <si>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</si>
  <si>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</si>
  <si>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</si>
  <si>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</si>
  <si>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</si>
  <si>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</si>
  <si>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</si>
  <si>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</si>
  <si>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</si>
  <si>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</si>
  <si>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</si>
  <si>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</si>
  <si>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</si>
  <si>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</si>
  <si>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</si>
  <si>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</si>
  <si>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</si>
  <si>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</si>
  <si>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</si>
  <si>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</si>
  <si>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</si>
  <si>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</si>
  <si>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</si>
  <si>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</si>
  <si>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</si>
  <si>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</si>
  <si>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</si>
  <si>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</si>
  <si>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</si>
  <si>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</si>
  <si>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</si>
  <si>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</si>
  <si>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</si>
  <si>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</si>
  <si>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</si>
  <si>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</si>
  <si>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</si>
  <si>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</si>
  <si>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</si>
  <si>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</si>
  <si>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</si>
  <si>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</si>
  <si>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</si>
  <si>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</si>
  <si>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</si>
  <si>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</si>
  <si>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</si>
  <si>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</si>
  <si>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</si>
  <si>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</si>
  <si>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</si>
  <si>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</si>
  <si>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</si>
  <si>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</si>
  <si>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</si>
  <si>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</si>
  <si>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</si>
  <si>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</si>
  <si>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</si>
  <si>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</si>
  <si>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</si>
  <si>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</si>
  <si>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</si>
  <si>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</si>
  <si>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</si>
  <si>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</si>
  <si>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</si>
  <si>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</si>
  <si>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</si>
  <si>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</si>
  <si>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</si>
  <si>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</si>
  <si>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</si>
  <si>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</si>
  <si>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</si>
  <si>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</si>
  <si>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</si>
  <si>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</si>
  <si>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</si>
  <si>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</si>
  <si>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</si>
  <si>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</si>
  <si>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</si>
  <si>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</si>
  <si>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</si>
  <si>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</si>
  <si>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</si>
  <si>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</si>
  <si>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</si>
  <si>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</si>
  <si>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</si>
  <si>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</si>
  <si>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</si>
  <si>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</si>
  <si>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</si>
  <si>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</si>
  <si>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</si>
  <si>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</si>
  <si>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</si>
  <si>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</si>
  <si>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</si>
  <si>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</si>
  <si>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</si>
  <si>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</si>
  <si>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</si>
  <si>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</si>
  <si>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</si>
  <si>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</si>
  <si>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</si>
  <si>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</si>
  <si>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</si>
  <si>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</si>
  <si>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</si>
  <si>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</si>
  <si>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</si>
  <si>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</si>
  <si>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</si>
  <si>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</si>
  <si>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</si>
  <si>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</si>
  <si>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</si>
  <si>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</si>
  <si>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</si>
  <si>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</si>
  <si>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</si>
  <si>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</si>
  <si>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</si>
  <si>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</si>
  <si>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</si>
  <si>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</si>
  <si>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</si>
  <si>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</si>
  <si>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</si>
  <si>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</si>
  <si>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</si>
  <si>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</si>
  <si>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</si>
  <si>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</si>
  <si>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</si>
  <si>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</si>
  <si>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</si>
  <si>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</si>
  <si>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</si>
  <si>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</si>
  <si>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</si>
  <si>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</si>
  <si>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</si>
  <si>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</si>
  <si>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</si>
  <si>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</si>
  <si>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</si>
  <si>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</si>
  <si>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</si>
  <si>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</si>
  <si>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</si>
  <si>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</si>
  <si>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</si>
  <si>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</si>
  <si>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</si>
  <si>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</si>
  <si>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</si>
  <si>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</si>
  <si>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</si>
  <si>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</si>
  <si>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</si>
  <si>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</si>
  <si>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</si>
  <si>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</si>
  <si>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</si>
  <si>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</si>
  <si>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</si>
  <si>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</si>
  <si>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</si>
  <si>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</si>
  <si>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</si>
  <si>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</si>
  <si>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</si>
  <si>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</si>
  <si>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</si>
  <si>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</si>
  <si>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</si>
  <si>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</si>
  <si>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</si>
  <si>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</si>
  <si>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</si>
  <si>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</si>
  <si>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</si>
  <si>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</si>
  <si>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</si>
  <si>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</si>
  <si>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</si>
  <si>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</si>
  <si>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</si>
  <si>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</si>
  <si>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</si>
  <si>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</si>
  <si>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</si>
  <si>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</si>
  <si>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</si>
  <si>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</si>
  <si>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</si>
  <si>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</si>
  <si>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</si>
  <si>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</si>
  <si>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</si>
  <si>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</si>
  <si>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</si>
  <si>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</si>
  <si>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</si>
  <si>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</si>
  <si>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</si>
  <si>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</si>
  <si>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</si>
  <si>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</si>
  <si>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</si>
  <si>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</si>
  <si>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</si>
  <si>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</si>
  <si>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</si>
  <si>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</si>
  <si>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</si>
  <si>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</si>
  <si>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</si>
  <si>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</si>
  <si>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</si>
  <si>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</si>
  <si>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</si>
  <si>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</si>
  <si>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</si>
  <si>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</si>
  <si>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</si>
  <si>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</si>
  <si>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</si>
  <si>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</si>
  <si>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</si>
  <si>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</si>
  <si>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</si>
  <si>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</si>
  <si>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</si>
  <si>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</si>
  <si>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</si>
  <si>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</si>
  <si>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</si>
  <si>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</si>
  <si>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</si>
  <si>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</si>
  <si>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</si>
  <si>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</si>
  <si>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</si>
  <si>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</si>
  <si>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</si>
  <si>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</si>
  <si>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</si>
  <si>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</si>
  <si>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</si>
  <si>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</si>
  <si>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</si>
  <si>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</si>
  <si>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</si>
  <si>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</si>
  <si>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</si>
  <si>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</si>
  <si>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</si>
  <si>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</si>
  <si>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</si>
  <si>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</si>
  <si>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</si>
  <si>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</si>
  <si>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</si>
  <si>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</si>
  <si>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</si>
  <si>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</si>
  <si>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</si>
  <si>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</si>
  <si>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</si>
  <si>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</si>
  <si>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</si>
  <si>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</si>
  <si>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</si>
  <si>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</si>
  <si>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</si>
  <si>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</si>
  <si>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</si>
  <si>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</si>
  <si>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</si>
  <si>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</si>
  <si>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</si>
  <si>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</si>
  <si>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</si>
  <si>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</si>
  <si>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</si>
  <si>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</si>
  <si>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</si>
  <si>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</si>
  <si>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</si>
  <si>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</si>
  <si>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</si>
  <si>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</si>
  <si>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</si>
  <si>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</si>
  <si>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</si>
  <si>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</si>
  <si>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</si>
  <si>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</si>
  <si>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</si>
  <si>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</si>
  <si>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</si>
  <si>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</si>
  <si>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</si>
  <si>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</si>
  <si>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</si>
  <si>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</si>
  <si>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</si>
  <si>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</si>
  <si>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</si>
  <si>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</si>
  <si>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</si>
  <si>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</si>
  <si>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</si>
  <si>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</si>
  <si>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</si>
  <si>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</si>
  <si>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</si>
  <si>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</si>
  <si>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</si>
  <si>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</si>
  <si>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</si>
  <si>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</si>
  <si>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</si>
  <si>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</si>
  <si>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</si>
  <si>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</si>
  <si>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</si>
  <si>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</si>
  <si>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</si>
  <si>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</si>
  <si>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</si>
  <si>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</si>
  <si>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</si>
  <si>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</si>
  <si>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</si>
  <si>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</si>
  <si>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</si>
  <si>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</si>
  <si>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</si>
  <si>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</si>
  <si>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</si>
  <si>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</si>
  <si>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</si>
  <si>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</si>
  <si>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</si>
  <si>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</si>
  <si>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</si>
  <si>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</si>
  <si>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</si>
  <si>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</si>
  <si>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</si>
  <si>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</si>
  <si>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</si>
  <si>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</si>
  <si>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</si>
  <si>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</si>
  <si>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</si>
  <si>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</si>
  <si>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</si>
  <si>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</si>
  <si>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</si>
  <si>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</si>
  <si>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</si>
  <si>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</si>
  <si>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</si>
  <si>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</si>
  <si>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</si>
  <si>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</si>
  <si>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</si>
  <si>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</si>
  <si>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</si>
  <si>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</si>
  <si>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</si>
  <si>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</si>
  <si>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</si>
  <si>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</si>
  <si>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</si>
  <si>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</si>
  <si>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</si>
  <si>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</si>
  <si>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</si>
  <si>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</si>
  <si>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</si>
  <si>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</si>
  <si>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</si>
  <si>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</si>
  <si>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</si>
  <si>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</si>
  <si>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</si>
  <si>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</si>
  <si>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</si>
  <si>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</si>
  <si>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</si>
  <si>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</si>
  <si>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</si>
  <si>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</si>
  <si>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</si>
  <si>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</si>
  <si>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</si>
  <si>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</si>
  <si>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</si>
  <si>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</si>
  <si>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</si>
  <si>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</si>
  <si>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</si>
  <si>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</si>
  <si>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</si>
  <si>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</si>
  <si>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</si>
  <si>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</si>
  <si>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</si>
  <si>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</si>
  <si>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</si>
  <si>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</si>
  <si>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</si>
  <si>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</si>
  <si>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</si>
  <si>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</si>
  <si>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</si>
  <si>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</si>
  <si>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</si>
  <si>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</si>
  <si>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</si>
  <si>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</si>
  <si>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</si>
  <si>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</si>
  <si>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</si>
  <si>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</si>
  <si>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</si>
  <si>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</si>
  <si>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</si>
  <si>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</si>
  <si>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</si>
  <si>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</si>
  <si>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</si>
  <si>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</si>
  <si>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</si>
  <si>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</si>
  <si>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</si>
  <si>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</si>
  <si>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</si>
  <si>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</si>
  <si>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</si>
  <si>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</si>
  <si>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</si>
  <si>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</si>
  <si>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</si>
  <si>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</si>
  <si>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</si>
  <si>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</si>
  <si>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</si>
  <si>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</si>
  <si>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</si>
  <si>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</si>
  <si>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</si>
  <si>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</si>
  <si>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</si>
  <si>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</si>
  <si>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</si>
  <si>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</si>
  <si>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</si>
  <si>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</si>
  <si>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</si>
  <si>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</si>
  <si>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</si>
  <si>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</si>
  <si>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</si>
  <si>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</si>
  <si>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</si>
  <si>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</si>
  <si>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</si>
  <si>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</si>
  <si>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</si>
  <si>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</si>
  <si>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</si>
  <si>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</si>
  <si>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</si>
  <si>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</si>
  <si>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</si>
  <si>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</si>
  <si>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</si>
  <si>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</si>
  <si>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</si>
  <si>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</si>
  <si>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</si>
  <si>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</si>
  <si>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</si>
  <si>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</si>
  <si>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</si>
  <si>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</si>
  <si>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</si>
  <si>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</si>
  <si>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</si>
  <si>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</si>
  <si>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</si>
  <si>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</si>
  <si>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</si>
  <si>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</si>
  <si>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</si>
  <si>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</si>
  <si>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</si>
  <si>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</si>
  <si>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</si>
  <si>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</si>
  <si>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</si>
  <si>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</si>
  <si>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</si>
  <si>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</si>
  <si>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</si>
  <si>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</si>
  <si>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</si>
  <si>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</si>
  <si>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</si>
  <si>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</si>
  <si>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</si>
  <si>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</si>
  <si>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</si>
  <si>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</si>
  <si>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</si>
  <si>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</si>
  <si>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</si>
  <si>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</si>
  <si>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</si>
  <si>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</si>
  <si>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</si>
  <si>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</si>
  <si>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</si>
  <si>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</si>
  <si>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</si>
  <si>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</si>
  <si>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</si>
  <si>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</si>
  <si>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</si>
  <si>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</si>
  <si>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</si>
  <si>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</si>
  <si>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</si>
  <si>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</si>
  <si>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</si>
  <si>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</si>
  <si>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</si>
  <si>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</si>
  <si>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</si>
  <si>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</si>
  <si>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</si>
  <si>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</si>
  <si>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</si>
  <si>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</si>
  <si>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</si>
  <si>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</si>
  <si>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</si>
  <si>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</si>
  <si>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</si>
  <si>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</si>
  <si>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</si>
  <si>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</si>
  <si>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</si>
  <si>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</si>
  <si>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</si>
  <si>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</si>
  <si>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</si>
  <si>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</si>
  <si>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</si>
  <si>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</si>
  <si>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</si>
  <si>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</si>
  <si>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</si>
  <si>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</si>
  <si>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</si>
  <si>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</si>
  <si>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</si>
  <si>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</si>
  <si>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</si>
  <si>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</si>
  <si>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</si>
  <si>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</si>
  <si>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</si>
  <si>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</si>
  <si>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</si>
  <si>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</si>
  <si>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</si>
  <si>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</si>
  <si>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</si>
  <si>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</si>
  <si>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</si>
  <si>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</si>
  <si>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</si>
  <si>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</si>
  <si>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</si>
  <si>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</si>
  <si>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</si>
  <si>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</si>
  <si>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</si>
  <si>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</si>
  <si>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</si>
  <si>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</si>
  <si>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</si>
  <si>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</si>
  <si>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</si>
  <si>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</si>
  <si>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</si>
  <si>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</si>
  <si>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</si>
  <si>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</si>
  <si>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</si>
  <si>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</si>
  <si>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</si>
  <si>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</si>
  <si>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</si>
  <si>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</si>
  <si>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</si>
  <si>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</si>
  <si>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</si>
  <si>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</si>
  <si>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</si>
  <si>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</si>
  <si>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</si>
  <si>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</si>
  <si>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</si>
  <si>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</si>
  <si>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</si>
  <si>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</si>
  <si>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</si>
  <si>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</si>
  <si>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</si>
  <si>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</si>
  <si>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</si>
  <si>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</si>
  <si>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</si>
  <si>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</si>
  <si>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</si>
  <si>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</si>
  <si>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</si>
  <si>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</si>
  <si>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</si>
  <si>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</si>
  <si>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</si>
  <si>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</si>
  <si>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</si>
  <si>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</si>
  <si>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</si>
  <si>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</si>
  <si>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</si>
  <si>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</si>
  <si>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</si>
  <si>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</si>
  <si>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</si>
  <si>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</si>
  <si>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</si>
  <si>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</si>
  <si>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</si>
  <si>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</si>
  <si>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</si>
  <si>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</si>
  <si>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</si>
  <si>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</si>
  <si>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</si>
  <si>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</si>
  <si>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</si>
  <si>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</si>
  <si>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</si>
  <si>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</si>
  <si>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</si>
  <si>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</si>
  <si>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</si>
  <si>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</si>
  <si>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</si>
  <si>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</si>
  <si>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</si>
  <si>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</si>
  <si>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</si>
  <si>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</si>
  <si>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</si>
  <si>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</si>
  <si>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</si>
  <si>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</si>
  <si>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</si>
  <si>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</si>
  <si>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</si>
  <si>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</si>
  <si>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</si>
  <si>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</si>
  <si>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</si>
  <si>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</si>
  <si>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</si>
  <si>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</si>
  <si>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</si>
  <si>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</si>
  <si>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</si>
  <si>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</si>
  <si>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</si>
  <si>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</si>
  <si>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</si>
  <si>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</si>
  <si>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</si>
  <si>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</si>
  <si>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</si>
  <si>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</si>
  <si>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</si>
  <si>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</si>
  <si>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</si>
  <si>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</si>
  <si>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</si>
  <si>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</si>
  <si>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</si>
  <si>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</si>
  <si>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</si>
  <si>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</si>
  <si>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</si>
  <si>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</si>
  <si>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</si>
  <si>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</si>
  <si>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</si>
  <si>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</si>
  <si>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</si>
  <si>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</si>
  <si>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</si>
  <si>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</si>
  <si>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</si>
  <si>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</si>
  <si>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</si>
  <si>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</si>
  <si>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</si>
  <si>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</si>
  <si>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</si>
  <si>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</si>
  <si>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</si>
  <si>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</si>
  <si>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</si>
  <si>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</si>
  <si>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</si>
  <si>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</si>
  <si>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</si>
  <si>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</si>
  <si>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</si>
  <si>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</si>
  <si>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</si>
  <si>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</si>
  <si>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</si>
  <si>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</si>
  <si>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</si>
  <si>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</si>
  <si>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</si>
  <si>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</si>
  <si>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</si>
  <si>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</si>
  <si>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</si>
  <si>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</si>
  <si>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</si>
  <si>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</si>
  <si>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</si>
  <si>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</si>
  <si>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</si>
  <si>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</si>
  <si>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</si>
  <si>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</si>
  <si>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</si>
  <si>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</si>
  <si>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</si>
  <si>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</si>
  <si>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</si>
  <si>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</si>
  <si>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</si>
  <si>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</si>
  <si>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</si>
  <si>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</si>
  <si>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</si>
  <si>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</si>
  <si>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</si>
  <si>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</si>
  <si>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</si>
  <si>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</si>
  <si>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</si>
  <si>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</si>
  <si>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</si>
  <si>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</si>
  <si>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</si>
  <si>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</si>
  <si>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</si>
  <si>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</si>
  <si>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</si>
  <si>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</si>
  <si>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</si>
  <si>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</si>
  <si>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</si>
  <si>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</si>
  <si>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</si>
  <si>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</si>
  <si>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</si>
  <si>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</si>
  <si>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</si>
  <si>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</si>
  <si>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</si>
  <si>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</si>
  <si>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</si>
  <si>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</si>
  <si>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</si>
  <si>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</si>
  <si>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</si>
  <si>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</si>
  <si>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</si>
  <si>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</si>
  <si>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</si>
  <si>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</si>
  <si>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</si>
  <si>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</si>
  <si>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</si>
  <si>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</si>
  <si>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</si>
  <si>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</si>
  <si>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</si>
  <si>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</si>
  <si>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</si>
  <si>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</si>
  <si>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</si>
  <si>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</si>
  <si>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</si>
  <si>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</si>
  <si>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</si>
  <si>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</si>
  <si>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</si>
  <si>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</si>
  <si>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</si>
  <si>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</si>
  <si>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</si>
  <si>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</si>
  <si>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</si>
  <si>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</si>
  <si>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</si>
  <si>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</si>
  <si>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</si>
  <si>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</si>
  <si>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</si>
  <si>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</si>
  <si>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</si>
  <si>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</si>
  <si>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</si>
  <si>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</si>
  <si>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</si>
  <si>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</si>
  <si>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</si>
  <si>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</si>
  <si>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</si>
  <si>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</si>
  <si>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</si>
  <si>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</si>
  <si>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</si>
  <si>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</si>
  <si>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</si>
  <si>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</si>
  <si>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</si>
  <si>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</si>
  <si>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</si>
  <si>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</si>
  <si>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</si>
  <si>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</si>
  <si>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</si>
  <si>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</si>
  <si>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</si>
  <si>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</si>
  <si>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</si>
  <si>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</si>
  <si>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</si>
  <si>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</si>
  <si>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</si>
  <si>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</si>
  <si>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</si>
  <si>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</si>
  <si>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</si>
  <si>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</si>
  <si>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</si>
  <si>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</si>
  <si>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</si>
  <si>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</si>
  <si>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</si>
  <si>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</si>
  <si>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</si>
  <si>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</si>
  <si>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</si>
  <si>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</si>
  <si>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</si>
  <si>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</si>
  <si>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</si>
  <si>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</si>
  <si>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</si>
  <si>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</si>
  <si>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</si>
  <si>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</si>
  <si>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</si>
  <si>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</si>
  <si>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</si>
  <si>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</si>
  <si>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</si>
  <si>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</si>
  <si>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</si>
  <si>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</si>
  <si>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</si>
  <si>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</si>
  <si>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</si>
  <si>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</si>
  <si>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</si>
  <si>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</si>
  <si>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</si>
  <si>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</si>
  <si>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</si>
  <si>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</si>
  <si>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</si>
  <si>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</si>
  <si>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</si>
  <si>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</si>
  <si>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</si>
  <si>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</si>
  <si>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</si>
  <si>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</si>
  <si>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</si>
  <si>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</si>
  <si>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</si>
  <si>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</si>
  <si>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</si>
  <si>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</si>
  <si>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</si>
  <si>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</si>
  <si>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</si>
  <si>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</si>
  <si>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</si>
  <si>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</si>
  <si>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</si>
  <si>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</si>
  <si>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</si>
  <si>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</si>
  <si>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</si>
  <si>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</si>
  <si>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</si>
  <si>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</si>
  <si>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</si>
  <si>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</si>
  <si>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</si>
  <si>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</si>
  <si>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</si>
  <si>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</si>
  <si>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</si>
  <si>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</si>
  <si>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</si>
  <si>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</si>
  <si>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</si>
  <si>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10401 WEST GRAND AVENUE</t>
  </si>
  <si>
    <t>FRANKLIN PARK</t>
  </si>
  <si>
    <t>MRS. KIM PETRASEK</t>
  </si>
  <si>
    <t>847-455-4413</t>
  </si>
  <si>
    <t>847-451-2703</t>
  </si>
  <si>
    <t>EVOY, KAMSCHULTE, JACOBS &amp; CO. LLP</t>
  </si>
  <si>
    <t>JAMES HENRY, CPA</t>
  </si>
  <si>
    <t>2122 YEOMAN STREET</t>
  </si>
  <si>
    <t>WAUKEGAN</t>
  </si>
  <si>
    <t>IL</t>
  </si>
  <si>
    <t>847-662-8305</t>
  </si>
  <si>
    <t>847-662-8300</t>
  </si>
  <si>
    <t>066-003289</t>
  </si>
  <si>
    <t>JHENRY@EKJLLP.COM</t>
  </si>
  <si>
    <t>2011-C REFUNDING BONDS</t>
  </si>
  <si>
    <t>2011-D REFUNDING BONDS</t>
  </si>
  <si>
    <t>2013-A REFUNDING BONDS</t>
  </si>
  <si>
    <t>2013-B REFUNDING BONDS</t>
  </si>
  <si>
    <t>2013-C REFUNDING BONDS</t>
  </si>
  <si>
    <t>2013-D WORKING CASH AND REFUNDING BONDS</t>
  </si>
  <si>
    <t>1 AND 3</t>
  </si>
  <si>
    <t>CLIC, SELF</t>
  </si>
  <si>
    <t>ISDLAF, IL FUNDS, IL PORTFOLIO-IIIT</t>
  </si>
  <si>
    <t>Leyden Area Special Education Cooperative (LASEC)</t>
  </si>
  <si>
    <r>
      <t>The accompanying Schedule of Expenditures of Federal Awards includes the federal grant activity of Mannheim School District No. 83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</si>
  <si>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Mannheim School District No. 83</t>
    </r>
    <r>
      <rPr>
        <sz val="9"/>
        <rFont val="Arial"/>
        <family val="2"/>
      </rPr>
      <t xml:space="preserve"> provided federal awards to subrecipients as follows:</t>
    </r>
  </si>
  <si>
    <t>NONE - N/A</t>
  </si>
  <si>
    <t>N/A</t>
  </si>
  <si>
    <t>NONE</t>
  </si>
  <si>
    <r>
      <t>The following amounts were expended in the form of non-cash assistance by Mannheim School District No. 83 and are</t>
    </r>
    <r>
      <rPr>
        <sz val="9"/>
        <rFont val="Arial"/>
        <family val="2"/>
      </rPr>
      <t xml:space="preserve"> included in the Schedule of Expenditures of Federal Awards:</t>
    </r>
  </si>
  <si>
    <t>U S DEPARTMENT OF AGRICULTURE</t>
  </si>
  <si>
    <t>Passed Through IL State Board of Education</t>
  </si>
  <si>
    <t>Child Nutrition Cluster</t>
  </si>
  <si>
    <t>(M) National School Lunch Program</t>
  </si>
  <si>
    <t>4210-2017</t>
  </si>
  <si>
    <t>4210-2016</t>
  </si>
  <si>
    <t>(M) School Breakfast Program</t>
  </si>
  <si>
    <t>(M) USDA Food Commodities - Non-Cash</t>
  </si>
  <si>
    <t>4220-2017</t>
  </si>
  <si>
    <t>4220-2016</t>
  </si>
  <si>
    <t>(M) DoD Fruits &amp; Vegetables - Non-Cash</t>
  </si>
  <si>
    <t>4240-2017</t>
  </si>
  <si>
    <t>4240-2016</t>
  </si>
  <si>
    <t>Total Child Nutrition Cluster</t>
  </si>
  <si>
    <t>TOTAL U S DEPARTMENT OF AGRICULTURE</t>
  </si>
  <si>
    <t>U S DEPARTMENT OF EDUCATION</t>
  </si>
  <si>
    <t xml:space="preserve">    Title I - Low-Income</t>
  </si>
  <si>
    <t>4300-2017</t>
  </si>
  <si>
    <t>4300-2016</t>
  </si>
  <si>
    <t xml:space="preserve">    Title III - Immigrant Education Program</t>
  </si>
  <si>
    <t>4905-2017</t>
  </si>
  <si>
    <t>4625-2017</t>
  </si>
  <si>
    <t>4905-2016</t>
  </si>
  <si>
    <t xml:space="preserve">    Title III - Language Instruction Program-Limited English Proficiency</t>
  </si>
  <si>
    <t>4909-2017</t>
  </si>
  <si>
    <t>4909-2016</t>
  </si>
  <si>
    <t xml:space="preserve">    Title II - Teacher Quality</t>
  </si>
  <si>
    <t>4932-2017</t>
  </si>
  <si>
    <t>4932-2016</t>
  </si>
  <si>
    <t>4998-2016</t>
  </si>
  <si>
    <t xml:space="preserve">    Title III - Bilingual Educ Excellence Grant</t>
  </si>
  <si>
    <t>Passed Through IL State Board of Education through Leyden Area Spec Educ Cooperative</t>
  </si>
  <si>
    <t>Federal Loans or Loan Guarantees, Including Interest Subsidies, Outstanding at Year End</t>
  </si>
  <si>
    <t>Federal Insurance in Effect During the Year</t>
  </si>
  <si>
    <t>Amounts Provided to Subrecipients</t>
  </si>
  <si>
    <t>Value of Federal Awards Expended in the Form of Non-Cash Asstance, Included Above</t>
  </si>
  <si>
    <t>TOTAL FEDERAL FINANCIAL ASSISTANCE</t>
  </si>
  <si>
    <t>U S DEPARTMENT OF HEALTH AND HUMAN SERVICES</t>
  </si>
  <si>
    <t>Passed Through the IL Department of Healthcare and Family Services</t>
  </si>
  <si>
    <t xml:space="preserve">    Medicaid Medical Assitance Program, Administrative Claim</t>
  </si>
  <si>
    <t>4991-2017</t>
  </si>
  <si>
    <t>4991-2016</t>
  </si>
  <si>
    <t>TOTAL U S DEPARTMENT OF HEALTH AND HUMAN SERVICES</t>
  </si>
  <si>
    <t>Special Education Cluster</t>
  </si>
  <si>
    <t xml:space="preserve">    Federal Special Education - IDEA - Flow-Through</t>
  </si>
  <si>
    <t>4620-2016</t>
  </si>
  <si>
    <t>4620-2017</t>
  </si>
  <si>
    <t>U S DEPARTMENT OF EDUCATION (continued)</t>
  </si>
  <si>
    <t xml:space="preserve">    Federal Special Education - IDEA - Room &amp; Board</t>
  </si>
  <si>
    <t>4625-2016</t>
  </si>
  <si>
    <t>Total Special Education Cluster</t>
  </si>
  <si>
    <t>TOTAL U S DEPARTMENT OF EDUCATION</t>
  </si>
  <si>
    <t>Unmodified</t>
  </si>
  <si>
    <t>10.553, 10.555</t>
  </si>
  <si>
    <t>Mannheim SD 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</si>
</sst>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11" fillId="0" borderId="22" xfId="3" applyNumberFormat="1" applyFont="1" applyBorder="1" applyAlignment="1" applyProtection="1">
      <alignment horizontal="left" vertical="center" wrapText="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3</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7" t="s">
        <v>466</v>
      </c>
      <c r="J1" s="2178"/>
      <c r="K1" s="2178"/>
      <c r="L1" s="2178"/>
      <c r="M1" s="2178"/>
      <c r="N1" s="2178"/>
      <c r="O1" s="2178"/>
      <c r="P1" s="2178"/>
      <c r="Q1" s="2178"/>
      <c r="R1" s="2178"/>
      <c r="S1" s="2178"/>
    </row>
    <row r="2" spans="1:28" ht="12" customHeight="1" x14ac:dyDescent="0.2">
      <c r="A2" s="201" t="s">
        <v>1869</v>
      </c>
      <c r="D2" s="202"/>
      <c r="I2" s="2179" t="s">
        <v>1133</v>
      </c>
      <c r="J2" s="2178"/>
      <c r="K2" s="2178"/>
      <c r="L2" s="2178"/>
      <c r="M2" s="2178"/>
      <c r="N2" s="2178"/>
      <c r="O2" s="2178"/>
      <c r="P2" s="2178"/>
      <c r="Q2" s="2178"/>
      <c r="R2" s="2178"/>
      <c r="S2" s="2178"/>
    </row>
    <row r="3" spans="1:28" ht="12" customHeight="1" x14ac:dyDescent="0.2">
      <c r="A3" s="1815" t="s">
        <v>1951</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2093</v>
      </c>
      <c r="C5" s="178" t="s">
        <v>1061</v>
      </c>
      <c r="D5" s="362"/>
      <c r="E5" s="362"/>
      <c r="H5" s="192"/>
      <c r="I5" s="2186" t="s">
        <v>769</v>
      </c>
      <c r="J5" s="2131"/>
      <c r="K5" s="2131"/>
      <c r="L5" s="2131"/>
      <c r="M5" s="2131"/>
      <c r="N5" s="2131"/>
      <c r="O5" s="2131"/>
      <c r="P5" s="2131"/>
      <c r="Q5" s="2131"/>
      <c r="R5" s="2131"/>
      <c r="S5" s="2131"/>
    </row>
    <row r="6" spans="1:28" ht="14.1" customHeight="1" x14ac:dyDescent="0.2">
      <c r="B6" s="441"/>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1"/>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2" t="s">
        <v>2093</v>
      </c>
      <c r="P12" s="378" t="s">
        <v>224</v>
      </c>
      <c r="Q12" s="343"/>
      <c r="R12" s="183"/>
      <c r="S12" s="183"/>
      <c r="T12" s="363" t="s">
        <v>302</v>
      </c>
      <c r="U12" s="271"/>
      <c r="V12" s="271"/>
      <c r="W12" s="271"/>
      <c r="X12" s="271"/>
      <c r="Y12" s="199"/>
      <c r="Z12" s="199"/>
      <c r="AA12" s="200"/>
    </row>
    <row r="13" spans="1:28" ht="13.5" customHeight="1" x14ac:dyDescent="0.2">
      <c r="A13" s="2147">
        <v>6016083002</v>
      </c>
      <c r="B13" s="2148"/>
      <c r="C13" s="2148"/>
      <c r="D13" s="2148"/>
      <c r="E13" s="2148"/>
      <c r="F13" s="2148"/>
      <c r="G13" s="2148"/>
      <c r="H13" s="2149"/>
      <c r="I13" s="184"/>
      <c r="J13" s="183"/>
      <c r="K13" s="181"/>
      <c r="L13" s="183"/>
      <c r="M13" s="183"/>
      <c r="N13" s="183"/>
      <c r="O13" s="183"/>
      <c r="P13" s="183"/>
      <c r="Q13" s="183"/>
      <c r="R13" s="183"/>
      <c r="S13" s="183"/>
      <c r="T13" s="2152" t="s">
        <v>2100</v>
      </c>
      <c r="U13" s="2153"/>
      <c r="V13" s="2153"/>
      <c r="W13" s="2153"/>
      <c r="X13" s="2153"/>
      <c r="Y13" s="2154"/>
      <c r="Z13" s="2154"/>
      <c r="AA13" s="215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5" t="s">
        <v>2094</v>
      </c>
      <c r="B15" s="2150"/>
      <c r="C15" s="2150"/>
      <c r="D15" s="2150"/>
      <c r="E15" s="2150"/>
      <c r="F15" s="2150"/>
      <c r="G15" s="2150"/>
      <c r="H15" s="2151"/>
      <c r="T15" s="2117" t="s">
        <v>2101</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2179</v>
      </c>
      <c r="B17" s="2175"/>
      <c r="C17" s="2175"/>
      <c r="D17" s="2175"/>
      <c r="E17" s="2175"/>
      <c r="F17" s="2175"/>
      <c r="G17" s="2175"/>
      <c r="H17" s="2176"/>
      <c r="T17" s="2162" t="s">
        <v>2102</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3" t="s">
        <v>766</v>
      </c>
      <c r="AA18" s="200"/>
    </row>
    <row r="19" spans="1:27" ht="13.5" customHeight="1" x14ac:dyDescent="0.2">
      <c r="A19" s="2145" t="s">
        <v>2095</v>
      </c>
      <c r="B19" s="2146"/>
      <c r="C19" s="2146"/>
      <c r="D19" s="2146"/>
      <c r="E19" s="2146"/>
      <c r="F19" s="2146"/>
      <c r="G19" s="2146"/>
      <c r="H19" s="2144"/>
      <c r="I19" s="183"/>
      <c r="J19" s="377"/>
      <c r="K19" s="194"/>
      <c r="L19" s="192"/>
      <c r="M19" s="651" t="s">
        <v>355</v>
      </c>
      <c r="P19" s="180"/>
      <c r="Q19" s="180"/>
      <c r="R19" s="180"/>
      <c r="S19" s="184"/>
      <c r="T19" s="2145" t="s">
        <v>2103</v>
      </c>
      <c r="U19" s="2143"/>
      <c r="V19" s="2143"/>
      <c r="W19" s="2144"/>
      <c r="X19" s="2160" t="s">
        <v>2104</v>
      </c>
      <c r="Y19" s="2161"/>
      <c r="Z19" s="2158">
        <v>60087</v>
      </c>
      <c r="AA19" s="215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2" t="s">
        <v>2096</v>
      </c>
      <c r="B21" s="2143"/>
      <c r="C21" s="2143"/>
      <c r="D21" s="2143"/>
      <c r="E21" s="2143"/>
      <c r="F21" s="2143"/>
      <c r="G21" s="2143"/>
      <c r="H21" s="2144"/>
      <c r="I21" s="2168" t="s">
        <v>767</v>
      </c>
      <c r="J21" s="2131"/>
      <c r="K21" s="2131"/>
      <c r="L21" s="2131"/>
      <c r="M21" s="2131"/>
      <c r="N21" s="2131"/>
      <c r="O21" s="2131"/>
      <c r="P21" s="2131"/>
      <c r="Q21" s="2131"/>
      <c r="R21" s="2131"/>
      <c r="S21" s="2132"/>
      <c r="T21" s="2112" t="s">
        <v>2106</v>
      </c>
      <c r="U21" s="2113"/>
      <c r="V21" s="2113"/>
      <c r="W21" s="2113"/>
      <c r="X21" s="2126" t="s">
        <v>2105</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1903</v>
      </c>
      <c r="U22" s="271"/>
      <c r="V22" s="341"/>
      <c r="W22" s="271"/>
      <c r="X22" s="1914" t="s">
        <v>1574</v>
      </c>
      <c r="Z22" s="199"/>
      <c r="AA22" s="200"/>
    </row>
    <row r="23" spans="1:27" ht="13.5" customHeight="1" x14ac:dyDescent="0.2">
      <c r="A23" s="2165"/>
      <c r="B23" s="2166"/>
      <c r="C23" s="2166"/>
      <c r="D23" s="2166"/>
      <c r="E23" s="2166"/>
      <c r="F23" s="2166"/>
      <c r="G23" s="2166"/>
      <c r="H23" s="2167"/>
      <c r="T23" s="2112" t="s">
        <v>2107</v>
      </c>
      <c r="U23" s="2113"/>
      <c r="V23" s="2113"/>
      <c r="W23" s="2113"/>
      <c r="X23" s="2123">
        <v>43434</v>
      </c>
      <c r="Y23" s="2124"/>
      <c r="Z23" s="2124"/>
      <c r="AA23" s="2125"/>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60131</v>
      </c>
      <c r="B25" s="2143"/>
      <c r="C25" s="2143"/>
      <c r="D25" s="2143"/>
      <c r="E25" s="2143"/>
      <c r="F25" s="2143"/>
      <c r="G25" s="2143"/>
      <c r="H25" s="2144"/>
      <c r="I25" s="652"/>
      <c r="J25" s="203"/>
      <c r="K25" s="203"/>
      <c r="L25" s="203"/>
      <c r="M25" s="203"/>
      <c r="N25" s="203"/>
      <c r="O25" s="203"/>
      <c r="P25" s="203"/>
      <c r="Q25" s="203"/>
      <c r="R25" s="203"/>
      <c r="S25" s="204"/>
      <c r="T25" s="2109" t="s">
        <v>2108</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1896</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4"/>
      <c r="J30" s="1701"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2093</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2093</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2" t="s">
        <v>2097</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2098</v>
      </c>
      <c r="B42" s="2143"/>
      <c r="C42" s="2144"/>
      <c r="D42" s="2160" t="s">
        <v>2099</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6"/>
      <c r="C4" s="2213" t="s">
        <v>486</v>
      </c>
      <c r="D4" s="2214"/>
      <c r="E4" s="2214"/>
      <c r="F4" s="2214"/>
      <c r="G4" s="2214"/>
      <c r="H4" s="2214"/>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1965</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2093</v>
      </c>
      <c r="C53" s="619">
        <v>22</v>
      </c>
      <c r="D53" s="388" t="s">
        <v>1797</v>
      </c>
      <c r="E53" s="26"/>
      <c r="F53" s="1552"/>
      <c r="G53" s="1724" t="s">
        <v>1796</v>
      </c>
      <c r="H53" s="1953">
        <v>34700</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v>43008</v>
      </c>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0</v>
      </c>
      <c r="F85" s="1668">
        <v>0</v>
      </c>
      <c r="G85" s="1668">
        <v>0</v>
      </c>
      <c r="H85" s="1668">
        <v>0</v>
      </c>
      <c r="I85" s="1668">
        <v>0</v>
      </c>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302786</v>
      </c>
      <c r="F88" s="1668">
        <v>68068</v>
      </c>
      <c r="G88" s="1668">
        <v>240463</v>
      </c>
      <c r="H88" s="1668">
        <v>30106</v>
      </c>
      <c r="I88" s="1668">
        <v>188950</v>
      </c>
      <c r="J88" s="1695">
        <f>SUM(E88:I88)</f>
        <v>830373</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830373</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2100</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8">
        <v>43060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8" sqref="L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8">
        <v>706690965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3.1052E-2</v>
      </c>
      <c r="E10" s="99" t="s">
        <v>1164</v>
      </c>
      <c r="F10" s="468">
        <v>4.8799999999999998E-3</v>
      </c>
      <c r="G10" s="99" t="s">
        <v>1164</v>
      </c>
      <c r="H10" s="468">
        <v>6.5009999999999998E-3</v>
      </c>
      <c r="I10" s="99" t="s">
        <v>1165</v>
      </c>
      <c r="J10" s="469">
        <f>ROUND(D10+F10+H10,5)</f>
        <v>4.2430000000000002E-2</v>
      </c>
      <c r="K10" s="92"/>
      <c r="L10" s="468">
        <v>4.37E-4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45875230</v>
      </c>
      <c r="E16" s="99"/>
      <c r="F16" s="81">
        <f>SUM('Acct Summary 7-8'!C17,'Acct Summary 7-8'!D17,'Acct Summary 7-8'!F17)</f>
        <v>43293109</v>
      </c>
      <c r="G16" s="99"/>
      <c r="H16" s="81">
        <f>SUM(D16-F16)</f>
        <v>2582121</v>
      </c>
      <c r="I16" s="92"/>
      <c r="J16" s="81">
        <f>SUM('Acct Summary 7-8'!C81,'Acct Summary 7-8'!D81,'Acct Summary 7-8'!F81,'Acct Summary 7-8'!I81)</f>
        <v>76038731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48761676.585000001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39435000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 zoomScale="110" zoomScaleNormal="110" workbookViewId="0">
      <selection activeCell="O38" sqref="O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1958</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Mannheim SD 83</v>
      </c>
      <c r="E7" s="135"/>
      <c r="G7" s="136"/>
      <c r="H7" s="137"/>
      <c r="I7" s="137"/>
      <c r="J7" s="137"/>
      <c r="K7" s="137"/>
      <c r="L7"/>
      <c r="M7"/>
      <c r="N7"/>
      <c r="O7"/>
      <c r="P7"/>
    </row>
    <row r="8" spans="1:18" ht="12.75" x14ac:dyDescent="0.2">
      <c r="A8"/>
      <c r="B8"/>
      <c r="C8" s="133" t="s">
        <v>1316</v>
      </c>
      <c r="D8" s="138">
        <f>COVER!A13</f>
        <v>6016083002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76038731</v>
      </c>
      <c r="I12" s="1151"/>
      <c r="J12" s="1151"/>
      <c r="K12" s="1152">
        <f>TRUNC((H12/H13*100000),5)/100000</f>
        <v>1.6575117116</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45875230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43293109</v>
      </c>
      <c r="I17" s="1151"/>
      <c r="J17" s="1157"/>
      <c r="K17" s="1152">
        <f>TRUNC((H17/H18*100000),5)/100000</f>
        <v>0.94371426579999995</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45875230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74908213</v>
      </c>
      <c r="I24" s="676"/>
      <c r="J24" s="676"/>
      <c r="K24" s="1161">
        <f>TRUNC(((H24/H25*100000)/100000),2)</f>
        <v>622.89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120258.63611000001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25487162.998210002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39435000</v>
      </c>
      <c r="I32" s="1159"/>
      <c r="J32" s="1159"/>
      <c r="K32" s="1161">
        <f>TRUNC(100-((((H32/H33*100))*100)/100),2)</f>
        <v>19.12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48761676.585000001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A15" sqref="A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58277472</v>
      </c>
      <c r="D4" s="408">
        <v>4159217</v>
      </c>
      <c r="E4" s="408">
        <v>2225691</v>
      </c>
      <c r="F4" s="408">
        <v>10996463</v>
      </c>
      <c r="G4" s="408">
        <v>4325264</v>
      </c>
      <c r="H4" s="408">
        <v>2431</v>
      </c>
      <c r="I4" s="408">
        <v>1475061</v>
      </c>
      <c r="J4" s="432">
        <v>169344</v>
      </c>
      <c r="K4" s="408">
        <v>185431</v>
      </c>
      <c r="L4" s="408">
        <v>140141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12471524</v>
      </c>
      <c r="D6" s="408">
        <v>1758671</v>
      </c>
      <c r="E6" s="408">
        <v>1002035</v>
      </c>
      <c r="F6" s="408">
        <v>2343537</v>
      </c>
      <c r="G6" s="435">
        <v>643716</v>
      </c>
      <c r="H6" s="435"/>
      <c r="I6" s="408">
        <v>157670</v>
      </c>
      <c r="J6" s="683">
        <v>215215</v>
      </c>
      <c r="K6" s="435">
        <v>319945</v>
      </c>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1524812</v>
      </c>
      <c r="D9" s="432"/>
      <c r="E9" s="432"/>
      <c r="F9" s="432">
        <v>308531</v>
      </c>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72273808</v>
      </c>
      <c r="D13" s="681">
        <f t="shared" ref="D13:L13" si="0">SUM(D4:D12)</f>
        <v>5917888</v>
      </c>
      <c r="E13" s="681">
        <f t="shared" si="0"/>
        <v>3227726</v>
      </c>
      <c r="F13" s="681">
        <f t="shared" si="0"/>
        <v>13648531</v>
      </c>
      <c r="G13" s="681">
        <f t="shared" si="0"/>
        <v>4968980</v>
      </c>
      <c r="H13" s="681">
        <f t="shared" si="0"/>
        <v>2431</v>
      </c>
      <c r="I13" s="681">
        <f t="shared" si="0"/>
        <v>1632731</v>
      </c>
      <c r="J13" s="681">
        <f t="shared" si="0"/>
        <v>384559</v>
      </c>
      <c r="K13" s="681">
        <f t="shared" si="0"/>
        <v>505376</v>
      </c>
      <c r="L13" s="681">
        <f t="shared" si="0"/>
        <v>140141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2275913</v>
      </c>
      <c r="N16" s="711"/>
    </row>
    <row r="17" spans="1:14" s="696" customFormat="1" ht="12.75" customHeight="1" x14ac:dyDescent="0.2">
      <c r="A17" s="710" t="s">
        <v>1693</v>
      </c>
      <c r="B17" s="538">
        <v>230</v>
      </c>
      <c r="C17" s="503"/>
      <c r="D17" s="503"/>
      <c r="E17" s="503"/>
      <c r="F17" s="503"/>
      <c r="G17" s="503"/>
      <c r="H17" s="503"/>
      <c r="I17" s="503"/>
      <c r="J17" s="503"/>
      <c r="K17" s="503"/>
      <c r="L17" s="503"/>
      <c r="M17" s="432">
        <v>49272697</v>
      </c>
      <c r="N17" s="711"/>
    </row>
    <row r="18" spans="1:14" s="696" customFormat="1" ht="12.75" customHeight="1" x14ac:dyDescent="0.2">
      <c r="A18" s="710" t="s">
        <v>1694</v>
      </c>
      <c r="B18" s="538">
        <v>240</v>
      </c>
      <c r="C18" s="503"/>
      <c r="D18" s="503"/>
      <c r="E18" s="503"/>
      <c r="F18" s="503"/>
      <c r="G18" s="503"/>
      <c r="H18" s="503"/>
      <c r="I18" s="503"/>
      <c r="J18" s="503"/>
      <c r="K18" s="503"/>
      <c r="L18" s="503"/>
      <c r="M18" s="432">
        <v>2381401</v>
      </c>
      <c r="N18" s="711"/>
    </row>
    <row r="19" spans="1:14" s="696" customFormat="1" ht="12.75" customHeight="1" x14ac:dyDescent="0.2">
      <c r="A19" s="710" t="s">
        <v>1695</v>
      </c>
      <c r="B19" s="538">
        <v>250</v>
      </c>
      <c r="C19" s="503"/>
      <c r="D19" s="503"/>
      <c r="E19" s="503"/>
      <c r="F19" s="503"/>
      <c r="G19" s="503"/>
      <c r="H19" s="503"/>
      <c r="I19" s="503"/>
      <c r="J19" s="503"/>
      <c r="K19" s="503"/>
      <c r="L19" s="503"/>
      <c r="M19" s="432">
        <v>3672382</v>
      </c>
      <c r="N19" s="711"/>
    </row>
    <row r="20" spans="1:14" s="696" customFormat="1" ht="12.75" customHeight="1" x14ac:dyDescent="0.2">
      <c r="A20" s="710" t="s">
        <v>1696</v>
      </c>
      <c r="B20" s="538">
        <v>260</v>
      </c>
      <c r="C20" s="503"/>
      <c r="D20" s="503"/>
      <c r="E20" s="503"/>
      <c r="F20" s="503"/>
      <c r="G20" s="503"/>
      <c r="H20" s="503"/>
      <c r="I20" s="503"/>
      <c r="J20" s="503"/>
      <c r="K20" s="503"/>
      <c r="L20" s="503"/>
      <c r="M20" s="432">
        <v>1785037</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2225691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37209309</v>
      </c>
    </row>
    <row r="23" spans="1:14" ht="13.5" customHeight="1" thickBot="1" x14ac:dyDescent="0.25">
      <c r="A23" s="460" t="s">
        <v>729</v>
      </c>
      <c r="B23" s="716"/>
      <c r="C23" s="429"/>
      <c r="D23" s="429"/>
      <c r="E23" s="429"/>
      <c r="F23" s="429"/>
      <c r="G23" s="429"/>
      <c r="H23" s="429"/>
      <c r="I23" s="429"/>
      <c r="J23" s="429"/>
      <c r="K23" s="429"/>
      <c r="L23" s="429"/>
      <c r="M23" s="685">
        <f>SUM(M15:M22)</f>
        <v>59387430</v>
      </c>
      <c r="N23" s="685">
        <f>SUM(N21:N22)</f>
        <v>39435000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253180</v>
      </c>
      <c r="D27" s="432">
        <v>46249</v>
      </c>
      <c r="E27" s="432"/>
      <c r="F27" s="432">
        <v>23321</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67367</v>
      </c>
      <c r="D30" s="683">
        <v>658</v>
      </c>
      <c r="E30" s="432"/>
      <c r="F30" s="432">
        <v>3308</v>
      </c>
      <c r="G30" s="432"/>
      <c r="H30" s="432"/>
      <c r="I30" s="432"/>
      <c r="J30" s="432"/>
      <c r="K30" s="431"/>
      <c r="L30" s="429"/>
      <c r="M30" s="429"/>
      <c r="N30" s="429"/>
    </row>
    <row r="31" spans="1:14" ht="13.5" customHeight="1" x14ac:dyDescent="0.2">
      <c r="A31" s="472" t="s">
        <v>737</v>
      </c>
      <c r="B31" s="39">
        <v>480</v>
      </c>
      <c r="C31" s="408">
        <v>308742</v>
      </c>
      <c r="D31" s="432"/>
      <c r="E31" s="432"/>
      <c r="F31" s="408"/>
      <c r="G31" s="432"/>
      <c r="H31" s="432"/>
      <c r="I31" s="432"/>
      <c r="J31" s="432"/>
      <c r="K31" s="432"/>
      <c r="L31" s="429"/>
      <c r="M31" s="429"/>
      <c r="N31" s="429"/>
    </row>
    <row r="32" spans="1:14" ht="13.5" customHeight="1" x14ac:dyDescent="0.2">
      <c r="A32" s="474" t="s">
        <v>738</v>
      </c>
      <c r="B32" s="41">
        <v>490</v>
      </c>
      <c r="C32" s="682">
        <v>12471524</v>
      </c>
      <c r="D32" s="682">
        <v>1758671</v>
      </c>
      <c r="E32" s="683">
        <v>1002035</v>
      </c>
      <c r="F32" s="683">
        <v>2343537</v>
      </c>
      <c r="G32" s="683">
        <v>643716</v>
      </c>
      <c r="H32" s="683"/>
      <c r="I32" s="683">
        <v>157670</v>
      </c>
      <c r="J32" s="683">
        <v>215215</v>
      </c>
      <c r="K32" s="506">
        <v>319945</v>
      </c>
      <c r="L32" s="429"/>
      <c r="M32" s="429"/>
      <c r="N32" s="429"/>
    </row>
    <row r="33" spans="1:14" ht="13.5" customHeight="1" x14ac:dyDescent="0.2">
      <c r="A33" s="621" t="s">
        <v>342</v>
      </c>
      <c r="B33" s="41">
        <v>493</v>
      </c>
      <c r="C33" s="432"/>
      <c r="D33" s="432"/>
      <c r="E33" s="432"/>
      <c r="F33" s="432"/>
      <c r="G33" s="432"/>
      <c r="H33" s="432"/>
      <c r="I33" s="432"/>
      <c r="J33" s="432"/>
      <c r="K33" s="432"/>
      <c r="L33" s="432">
        <v>140141</v>
      </c>
      <c r="M33" s="429"/>
      <c r="N33" s="478"/>
    </row>
    <row r="34" spans="1:14" ht="13.5" customHeight="1" thickBot="1" x14ac:dyDescent="0.25">
      <c r="A34" s="1066" t="s">
        <v>740</v>
      </c>
      <c r="B34" s="717"/>
      <c r="C34" s="1089">
        <f>SUM(C25:C33)</f>
        <v>13100813</v>
      </c>
      <c r="D34" s="1089">
        <f t="shared" ref="D34:K34" si="1">SUM(D25:D33)</f>
        <v>1805578</v>
      </c>
      <c r="E34" s="1089">
        <f t="shared" si="1"/>
        <v>1002035</v>
      </c>
      <c r="F34" s="1089">
        <f t="shared" si="1"/>
        <v>2370166</v>
      </c>
      <c r="G34" s="1089">
        <f t="shared" si="1"/>
        <v>643716</v>
      </c>
      <c r="H34" s="1089">
        <f t="shared" si="1"/>
        <v>0</v>
      </c>
      <c r="I34" s="1089">
        <f t="shared" si="1"/>
        <v>157670</v>
      </c>
      <c r="J34" s="1089">
        <f t="shared" si="1"/>
        <v>215215</v>
      </c>
      <c r="K34" s="1089">
        <f t="shared" si="1"/>
        <v>319945</v>
      </c>
      <c r="L34" s="1049">
        <f>SUM(L33)</f>
        <v>140141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39435000</v>
      </c>
    </row>
    <row r="37" spans="1:14" ht="13.5" thickBot="1" x14ac:dyDescent="0.25">
      <c r="A37" s="460" t="s">
        <v>739</v>
      </c>
      <c r="B37" s="716"/>
      <c r="C37" s="503"/>
      <c r="D37" s="503"/>
      <c r="E37" s="503"/>
      <c r="F37" s="503"/>
      <c r="G37" s="503"/>
      <c r="H37" s="503"/>
      <c r="I37" s="503"/>
      <c r="J37" s="503"/>
      <c r="K37" s="503"/>
      <c r="L37" s="510"/>
      <c r="M37" s="429"/>
      <c r="N37" s="685">
        <f>SUM(N36:N36)</f>
        <v>39435000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59172995</v>
      </c>
      <c r="D39" s="719">
        <v>4112310</v>
      </c>
      <c r="E39" s="719">
        <v>2225691</v>
      </c>
      <c r="F39" s="719">
        <v>11278365</v>
      </c>
      <c r="G39" s="719">
        <v>4325264</v>
      </c>
      <c r="H39" s="719">
        <v>2431</v>
      </c>
      <c r="I39" s="719">
        <v>1475061</v>
      </c>
      <c r="J39" s="718">
        <v>169344</v>
      </c>
      <c r="K39" s="719">
        <v>185431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59387430</v>
      </c>
      <c r="N40" s="686"/>
    </row>
    <row r="41" spans="1:14" ht="13.5" customHeight="1" thickBot="1" x14ac:dyDescent="0.25">
      <c r="A41" s="460" t="s">
        <v>741</v>
      </c>
      <c r="B41" s="451"/>
      <c r="C41" s="481">
        <f>(SUM(C34,C37,C38,C39))</f>
        <v>72273808</v>
      </c>
      <c r="D41" s="481">
        <f t="shared" ref="D41:L41" si="2">SUM(D34,D37,D38:D39)</f>
        <v>5917888</v>
      </c>
      <c r="E41" s="481">
        <f t="shared" si="2"/>
        <v>3227726</v>
      </c>
      <c r="F41" s="481">
        <f t="shared" si="2"/>
        <v>13648531</v>
      </c>
      <c r="G41" s="481">
        <f t="shared" si="2"/>
        <v>4968980</v>
      </c>
      <c r="H41" s="481">
        <f t="shared" si="2"/>
        <v>2431</v>
      </c>
      <c r="I41" s="481">
        <f t="shared" si="2"/>
        <v>1632731</v>
      </c>
      <c r="J41" s="481">
        <f t="shared" si="2"/>
        <v>384559</v>
      </c>
      <c r="K41" s="481">
        <f t="shared" si="2"/>
        <v>505376</v>
      </c>
      <c r="L41" s="481">
        <f t="shared" si="2"/>
        <v>140141</v>
      </c>
      <c r="M41" s="481">
        <f>SUM(M40)</f>
        <v>59387430</v>
      </c>
      <c r="N41" s="481">
        <f>SUM(N37)</f>
        <v>39435000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9" activePane="bottomLeft" state="frozenSplit"/>
      <selection pane="bottomLeft" activeCell="D85" sqref="D8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25108420</v>
      </c>
      <c r="D4" s="687">
        <f>'Revenues 9-14'!D109</f>
        <v>6273064</v>
      </c>
      <c r="E4" s="687">
        <f>'Revenues 9-14'!E109</f>
        <v>1841674</v>
      </c>
      <c r="F4" s="687">
        <f>'Revenues 9-14'!F109</f>
        <v>4262718</v>
      </c>
      <c r="G4" s="687">
        <f>'Revenues 9-14'!G109</f>
        <v>1920980</v>
      </c>
      <c r="H4" s="687">
        <f>'Revenues 9-14'!H109</f>
        <v>0</v>
      </c>
      <c r="I4" s="687">
        <f>'Revenues 9-14'!I109</f>
        <v>292322</v>
      </c>
      <c r="J4" s="687">
        <f>'Revenues 9-14'!J109</f>
        <v>378155</v>
      </c>
      <c r="K4" s="687">
        <f>'Revenues 9-14'!K109</f>
        <v>515828</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7061282</v>
      </c>
      <c r="D6" s="688">
        <f>'Revenues 9-14'!D173</f>
        <v>0</v>
      </c>
      <c r="E6" s="688">
        <f>'Revenues 9-14'!E173</f>
        <v>0</v>
      </c>
      <c r="F6" s="688">
        <f>'Revenues 9-14'!F173</f>
        <v>617349</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2193673</v>
      </c>
      <c r="D7" s="688">
        <f>'Revenues 9-14'!D274</f>
        <v>0</v>
      </c>
      <c r="E7" s="688">
        <f>'Revenues 9-14'!E274</f>
        <v>0</v>
      </c>
      <c r="F7" s="688">
        <f>'Revenues 9-14'!F274</f>
        <v>66402</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34363375</v>
      </c>
      <c r="D8" s="481">
        <f t="shared" ref="D8:K8" si="0">SUM(D4:D7)</f>
        <v>6273064</v>
      </c>
      <c r="E8" s="481">
        <f t="shared" si="0"/>
        <v>1841674</v>
      </c>
      <c r="F8" s="481">
        <f t="shared" si="0"/>
        <v>4946469</v>
      </c>
      <c r="G8" s="481">
        <f t="shared" si="0"/>
        <v>1920980</v>
      </c>
      <c r="H8" s="481">
        <f t="shared" si="0"/>
        <v>0</v>
      </c>
      <c r="I8" s="481">
        <f t="shared" si="0"/>
        <v>292322</v>
      </c>
      <c r="J8" s="481">
        <f t="shared" si="0"/>
        <v>378155</v>
      </c>
      <c r="K8" s="481">
        <f t="shared" si="0"/>
        <v>515828</v>
      </c>
      <c r="L8" s="38"/>
    </row>
    <row r="9" spans="1:13" ht="15" thickTop="1" x14ac:dyDescent="0.2">
      <c r="A9" s="1009" t="s">
        <v>343</v>
      </c>
      <c r="B9" s="452">
        <v>3998</v>
      </c>
      <c r="C9" s="414">
        <v>16481097</v>
      </c>
      <c r="D9" s="485"/>
      <c r="E9" s="414"/>
      <c r="F9" s="414"/>
      <c r="G9" s="692"/>
      <c r="H9" s="414"/>
      <c r="I9" s="490" t="s">
        <v>1365</v>
      </c>
      <c r="J9" s="431"/>
      <c r="K9" s="414"/>
      <c r="L9" s="38"/>
    </row>
    <row r="10" spans="1:13" s="47" customFormat="1" ht="13.5" thickBot="1" x14ac:dyDescent="0.25">
      <c r="A10" s="460" t="s">
        <v>1369</v>
      </c>
      <c r="B10" s="453"/>
      <c r="C10" s="481">
        <f>SUM(C8:C9)</f>
        <v>50844472</v>
      </c>
      <c r="D10" s="481">
        <f t="shared" ref="D10:K10" si="1">SUM(D8:D9)</f>
        <v>6273064</v>
      </c>
      <c r="E10" s="481">
        <f t="shared" si="1"/>
        <v>1841674</v>
      </c>
      <c r="F10" s="481">
        <f t="shared" si="1"/>
        <v>4946469</v>
      </c>
      <c r="G10" s="481">
        <f t="shared" si="1"/>
        <v>1920980</v>
      </c>
      <c r="H10" s="481">
        <f t="shared" si="1"/>
        <v>0</v>
      </c>
      <c r="I10" s="481">
        <f t="shared" si="1"/>
        <v>292322</v>
      </c>
      <c r="J10" s="481">
        <f t="shared" si="1"/>
        <v>378155</v>
      </c>
      <c r="K10" s="481">
        <f t="shared" si="1"/>
        <v>515828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22401533</v>
      </c>
      <c r="D12" s="494" t="s">
        <v>1365</v>
      </c>
      <c r="E12" s="429" t="s">
        <v>1365</v>
      </c>
      <c r="F12" s="429" t="s">
        <v>1365</v>
      </c>
      <c r="G12" s="687">
        <f>'Expenditures 15-22'!K223</f>
        <v>536841</v>
      </c>
      <c r="H12" s="427"/>
      <c r="I12" s="429" t="s">
        <v>1365</v>
      </c>
      <c r="J12" s="429" t="s">
        <v>1365</v>
      </c>
      <c r="K12" s="427" t="s">
        <v>1365</v>
      </c>
      <c r="L12" s="38"/>
    </row>
    <row r="13" spans="1:13" x14ac:dyDescent="0.2">
      <c r="A13" s="726" t="s">
        <v>525</v>
      </c>
      <c r="B13" s="293">
        <v>2000</v>
      </c>
      <c r="C13" s="688">
        <f>'Expenditures 15-22'!K74</f>
        <v>11043798</v>
      </c>
      <c r="D13" s="688">
        <f>'Expenditures 15-22'!K129</f>
        <v>7044863</v>
      </c>
      <c r="E13" s="478" t="s">
        <v>1365</v>
      </c>
      <c r="F13" s="688">
        <f>'Expenditures 15-22'!K178</f>
        <v>1750606</v>
      </c>
      <c r="G13" s="688">
        <f>'Expenditures 15-22'!K273</f>
        <v>806881</v>
      </c>
      <c r="H13" s="688">
        <f>'Expenditures 15-22'!K296</f>
        <v>0</v>
      </c>
      <c r="I13" s="429" t="s">
        <v>1365</v>
      </c>
      <c r="J13" s="741">
        <f>'Expenditures 15-22'!K323</f>
        <v>352820</v>
      </c>
      <c r="K13" s="693">
        <f>'Expenditures 15-22'!K341</f>
        <v>829712</v>
      </c>
      <c r="L13" s="38"/>
    </row>
    <row r="14" spans="1:13" x14ac:dyDescent="0.2">
      <c r="A14" s="726" t="s">
        <v>517</v>
      </c>
      <c r="B14" s="293">
        <v>3000</v>
      </c>
      <c r="C14" s="688">
        <f>'Expenditures 15-22'!K75</f>
        <v>16934</v>
      </c>
      <c r="D14" s="688">
        <f>'Expenditures 15-22'!K130</f>
        <v>0</v>
      </c>
      <c r="E14" s="494" t="s">
        <v>1365</v>
      </c>
      <c r="F14" s="688">
        <f>'Expenditures 15-22'!K179</f>
        <v>0</v>
      </c>
      <c r="G14" s="688">
        <f>'Expenditures 15-22'!K274</f>
        <v>1711</v>
      </c>
      <c r="H14" s="486"/>
      <c r="I14" s="429" t="s">
        <v>1365</v>
      </c>
      <c r="J14" s="429" t="s">
        <v>1365</v>
      </c>
      <c r="K14" s="486" t="s">
        <v>1365</v>
      </c>
      <c r="L14" s="38"/>
    </row>
    <row r="15" spans="1:13" x14ac:dyDescent="0.2">
      <c r="A15" s="726" t="s">
        <v>113</v>
      </c>
      <c r="B15" s="293">
        <v>4000</v>
      </c>
      <c r="C15" s="688">
        <f>'Expenditures 15-22'!K102</f>
        <v>1035375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2521758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34497640</v>
      </c>
      <c r="D17" s="481">
        <f t="shared" si="2"/>
        <v>7044863</v>
      </c>
      <c r="E17" s="481">
        <f t="shared" si="2"/>
        <v>2521758</v>
      </c>
      <c r="F17" s="481">
        <f t="shared" si="2"/>
        <v>1750606</v>
      </c>
      <c r="G17" s="481">
        <f t="shared" si="2"/>
        <v>1345433</v>
      </c>
      <c r="H17" s="481">
        <f t="shared" si="2"/>
        <v>0</v>
      </c>
      <c r="I17" s="429"/>
      <c r="J17" s="481">
        <f>SUM(J12:J16)</f>
        <v>352820</v>
      </c>
      <c r="K17" s="481">
        <f>SUM(K12:K16)</f>
        <v>829712</v>
      </c>
      <c r="L17" s="38"/>
    </row>
    <row r="18" spans="1:12" ht="15" customHeight="1" thickTop="1" x14ac:dyDescent="0.2">
      <c r="A18" s="1010" t="s">
        <v>1298</v>
      </c>
      <c r="B18" s="258">
        <v>4180</v>
      </c>
      <c r="C18" s="687">
        <f t="shared" ref="C18:H18" si="3">C9</f>
        <v>16481097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50978737</v>
      </c>
      <c r="D19" s="481">
        <f t="shared" si="4"/>
        <v>7044863</v>
      </c>
      <c r="E19" s="481">
        <f t="shared" si="4"/>
        <v>2521758</v>
      </c>
      <c r="F19" s="481">
        <f t="shared" si="4"/>
        <v>1750606</v>
      </c>
      <c r="G19" s="481">
        <f t="shared" si="4"/>
        <v>1345433</v>
      </c>
      <c r="H19" s="481">
        <f t="shared" si="4"/>
        <v>0</v>
      </c>
      <c r="I19" s="429"/>
      <c r="J19" s="481">
        <f>SUM(J17:J18)</f>
        <v>352820</v>
      </c>
      <c r="K19" s="481">
        <f>SUM(K17:K18)</f>
        <v>829712</v>
      </c>
      <c r="L19" s="38"/>
    </row>
    <row r="20" spans="1:12" ht="27" thickTop="1" thickBot="1" x14ac:dyDescent="0.25">
      <c r="A20" s="454" t="s">
        <v>1299</v>
      </c>
      <c r="B20" s="455"/>
      <c r="C20" s="1008">
        <f>C8-C17</f>
        <v>-134265</v>
      </c>
      <c r="D20" s="1008">
        <f t="shared" ref="D20:K20" si="5">D8-D17</f>
        <v>-771799</v>
      </c>
      <c r="E20" s="1008">
        <f t="shared" si="5"/>
        <v>-680084</v>
      </c>
      <c r="F20" s="1008">
        <f t="shared" si="5"/>
        <v>3195863</v>
      </c>
      <c r="G20" s="1008">
        <f t="shared" si="5"/>
        <v>575547</v>
      </c>
      <c r="H20" s="1008">
        <f t="shared" si="5"/>
        <v>0</v>
      </c>
      <c r="I20" s="1008">
        <f t="shared" si="5"/>
        <v>292322</v>
      </c>
      <c r="J20" s="1008">
        <f t="shared" si="5"/>
        <v>25335</v>
      </c>
      <c r="K20" s="1008">
        <f t="shared" si="5"/>
        <v>-313884</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1079284</v>
      </c>
      <c r="D27" s="432">
        <v>1834066</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56528</v>
      </c>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1926272</v>
      </c>
      <c r="F43" s="432"/>
      <c r="G43" s="432"/>
      <c r="H43" s="432"/>
      <c r="I43" s="432"/>
      <c r="J43" s="432"/>
      <c r="K43" s="432"/>
      <c r="L43" s="500"/>
    </row>
    <row r="44" spans="1:12" s="696" customFormat="1" ht="13.5" customHeight="1" thickBot="1" x14ac:dyDescent="0.25">
      <c r="A44" s="720" t="s">
        <v>433</v>
      </c>
      <c r="B44" s="701"/>
      <c r="C44" s="684">
        <f>SUM(C24:C43)</f>
        <v>1135812</v>
      </c>
      <c r="D44" s="684">
        <f t="shared" ref="D44:K44" si="6">SUM(D24:D43)</f>
        <v>1834066</v>
      </c>
      <c r="E44" s="684">
        <f t="shared" si="6"/>
        <v>1926272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2913350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1926272</v>
      </c>
      <c r="D75" s="425"/>
      <c r="E75" s="438"/>
      <c r="F75" s="800"/>
      <c r="G75" s="800"/>
      <c r="H75" s="800"/>
      <c r="I75" s="438"/>
      <c r="J75" s="438"/>
      <c r="K75" s="800"/>
      <c r="L75" s="500"/>
    </row>
    <row r="76" spans="1:12" s="696" customFormat="1" ht="14.25" thickTop="1" thickBot="1" x14ac:dyDescent="0.25">
      <c r="A76" s="1016" t="s">
        <v>508</v>
      </c>
      <c r="B76" s="703"/>
      <c r="C76" s="684">
        <f t="shared" ref="C76:K76" si="7">SUM(C47:C75)</f>
        <v>1926272</v>
      </c>
      <c r="D76" s="684">
        <f t="shared" si="7"/>
        <v>0</v>
      </c>
      <c r="E76" s="684">
        <f t="shared" si="7"/>
        <v>0</v>
      </c>
      <c r="F76" s="684">
        <f t="shared" si="7"/>
        <v>2913350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-790460</v>
      </c>
      <c r="D77" s="440">
        <f t="shared" si="8"/>
        <v>1834066</v>
      </c>
      <c r="E77" s="440">
        <f t="shared" si="8"/>
        <v>1926272</v>
      </c>
      <c r="F77" s="440">
        <f t="shared" si="8"/>
        <v>-2913350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-924725</v>
      </c>
      <c r="D78" s="439">
        <f t="shared" si="9"/>
        <v>1062267</v>
      </c>
      <c r="E78" s="439">
        <f t="shared" si="9"/>
        <v>1246188</v>
      </c>
      <c r="F78" s="439">
        <f t="shared" si="9"/>
        <v>282513</v>
      </c>
      <c r="G78" s="439">
        <f t="shared" si="9"/>
        <v>575547</v>
      </c>
      <c r="H78" s="439">
        <f t="shared" si="9"/>
        <v>0</v>
      </c>
      <c r="I78" s="439">
        <f t="shared" si="9"/>
        <v>292322</v>
      </c>
      <c r="J78" s="439">
        <f t="shared" si="9"/>
        <v>25335</v>
      </c>
      <c r="K78" s="439">
        <f t="shared" si="9"/>
        <v>-313884</v>
      </c>
      <c r="L78" s="501"/>
    </row>
    <row r="79" spans="1:12" ht="13.5" thickTop="1" x14ac:dyDescent="0.2">
      <c r="A79" s="812" t="s">
        <v>1953</v>
      </c>
      <c r="B79" s="456"/>
      <c r="C79" s="431">
        <v>60097720</v>
      </c>
      <c r="D79" s="695">
        <v>3050043</v>
      </c>
      <c r="E79" s="695">
        <v>979503</v>
      </c>
      <c r="F79" s="695">
        <v>10995852</v>
      </c>
      <c r="G79" s="695">
        <v>3749717</v>
      </c>
      <c r="H79" s="695">
        <v>2431</v>
      </c>
      <c r="I79" s="695">
        <v>1182739</v>
      </c>
      <c r="J79" s="695">
        <v>144009</v>
      </c>
      <c r="K79" s="695">
        <v>499315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59172995</v>
      </c>
      <c r="D81" s="481">
        <f>SUM(D78:D80)</f>
        <v>4112310</v>
      </c>
      <c r="E81" s="481">
        <f t="shared" ref="E81:K81" si="10">SUM(E78:E80)</f>
        <v>2225691</v>
      </c>
      <c r="F81" s="481">
        <f t="shared" si="10"/>
        <v>11278365</v>
      </c>
      <c r="G81" s="481">
        <f t="shared" si="10"/>
        <v>4325264</v>
      </c>
      <c r="H81" s="481">
        <f t="shared" si="10"/>
        <v>2431</v>
      </c>
      <c r="I81" s="481">
        <f t="shared" si="10"/>
        <v>1475061</v>
      </c>
      <c r="J81" s="481">
        <f t="shared" si="10"/>
        <v>169344</v>
      </c>
      <c r="K81" s="481">
        <f t="shared" si="10"/>
        <v>185431</v>
      </c>
      <c r="L81" s="38"/>
    </row>
    <row r="82" spans="1:12" ht="0.75" customHeight="1" thickTop="1" thickBot="1" x14ac:dyDescent="0.25">
      <c r="A82" s="624" t="s">
        <v>399</v>
      </c>
      <c r="B82" s="622"/>
      <c r="C82" s="1126">
        <f>(C81-C79)</f>
        <v>-924725</v>
      </c>
      <c r="D82" s="1126">
        <f t="shared" ref="D82:K82" si="11">(D81-D79)</f>
        <v>1062267</v>
      </c>
      <c r="E82" s="1126">
        <f t="shared" si="11"/>
        <v>1246188</v>
      </c>
      <c r="F82" s="1126">
        <f t="shared" si="11"/>
        <v>282513</v>
      </c>
      <c r="G82" s="1126">
        <f t="shared" si="11"/>
        <v>575547</v>
      </c>
      <c r="H82" s="1126">
        <f t="shared" si="11"/>
        <v>0</v>
      </c>
      <c r="I82" s="1126">
        <f t="shared" si="11"/>
        <v>292322</v>
      </c>
      <c r="J82" s="1126">
        <f t="shared" si="11"/>
        <v>25335</v>
      </c>
      <c r="K82" s="1126">
        <f t="shared" si="11"/>
        <v>-313884</v>
      </c>
    </row>
    <row r="83" spans="1:12" ht="14.25" hidden="1" thickTop="1" thickBot="1" x14ac:dyDescent="0.25">
      <c r="A83" s="721" t="s">
        <v>400</v>
      </c>
      <c r="B83" s="623"/>
      <c r="C83" s="1127">
        <f>C82/C81</f>
        <v>-1.5627483449164606E-2</v>
      </c>
      <c r="D83" s="1127">
        <f t="shared" ref="D83:K83" si="12">D82/D81</f>
        <v>0.2583139403401008</v>
      </c>
      <c r="E83" s="1127">
        <f t="shared" si="12"/>
        <v>0.55991060753716482</v>
      </c>
      <c r="F83" s="1127">
        <f t="shared" si="12"/>
        <v>2.5049109511884035E-2</v>
      </c>
      <c r="G83" s="1127">
        <f t="shared" si="12"/>
        <v>0.13306632843683067</v>
      </c>
      <c r="H83" s="1127">
        <f t="shared" si="12"/>
        <v>0</v>
      </c>
      <c r="I83" s="1127">
        <f t="shared" si="12"/>
        <v>0.19817621101771385</v>
      </c>
      <c r="J83" s="1127">
        <f t="shared" si="12"/>
        <v>0.14960671768707484</v>
      </c>
      <c r="K83" s="1127">
        <f t="shared" si="12"/>
        <v>-1.6927266746121199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4" activePane="bottomLeft" state="frozen"/>
      <selection pane="bottomLeft" activeCell="C106" sqref="C10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1872</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20320550</v>
      </c>
      <c r="D5" s="414">
        <v>3193452</v>
      </c>
      <c r="E5" s="408">
        <v>1815506</v>
      </c>
      <c r="F5" s="798">
        <v>4198470</v>
      </c>
      <c r="G5" s="408">
        <v>583872</v>
      </c>
      <c r="H5" s="408"/>
      <c r="I5" s="408">
        <v>288108</v>
      </c>
      <c r="J5" s="432">
        <v>372877</v>
      </c>
      <c r="K5" s="408">
        <v>509853</v>
      </c>
    </row>
    <row r="6" spans="1:12" ht="14.25" x14ac:dyDescent="0.2">
      <c r="A6" s="903" t="s">
        <v>474</v>
      </c>
      <c r="B6" s="39">
        <v>1130</v>
      </c>
      <c r="C6" s="408"/>
      <c r="D6" s="408"/>
      <c r="E6" s="477"/>
      <c r="F6" s="477"/>
      <c r="G6" s="429"/>
      <c r="H6" s="429"/>
      <c r="I6" s="429"/>
      <c r="J6" s="429"/>
      <c r="K6" s="429"/>
    </row>
    <row r="7" spans="1:12" x14ac:dyDescent="0.2">
      <c r="A7" s="903" t="s">
        <v>116</v>
      </c>
      <c r="B7" s="259">
        <v>1140</v>
      </c>
      <c r="C7" s="408">
        <v>2322451</v>
      </c>
      <c r="D7" s="408"/>
      <c r="E7" s="429"/>
      <c r="F7" s="432"/>
      <c r="G7" s="432"/>
      <c r="H7" s="432"/>
      <c r="I7" s="429"/>
      <c r="J7" s="429"/>
      <c r="K7" s="429"/>
    </row>
    <row r="8" spans="1:12" x14ac:dyDescent="0.2">
      <c r="A8" s="903" t="s">
        <v>475</v>
      </c>
      <c r="B8" s="39">
        <v>1150</v>
      </c>
      <c r="C8" s="477"/>
      <c r="D8" s="477"/>
      <c r="E8" s="503"/>
      <c r="F8" s="503"/>
      <c r="G8" s="414">
        <v>621977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22643001</v>
      </c>
      <c r="D12" s="480">
        <f t="shared" si="0"/>
        <v>3193452</v>
      </c>
      <c r="E12" s="480">
        <f t="shared" si="0"/>
        <v>1815506</v>
      </c>
      <c r="F12" s="480">
        <f t="shared" si="0"/>
        <v>4198470</v>
      </c>
      <c r="G12" s="480">
        <f t="shared" si="0"/>
        <v>1205849</v>
      </c>
      <c r="H12" s="480">
        <f t="shared" si="0"/>
        <v>0</v>
      </c>
      <c r="I12" s="480">
        <f t="shared" si="0"/>
        <v>288108</v>
      </c>
      <c r="J12" s="480">
        <f t="shared" si="0"/>
        <v>372877</v>
      </c>
      <c r="K12" s="481">
        <f t="shared" si="0"/>
        <v>509853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2686457</v>
      </c>
      <c r="E16" s="408"/>
      <c r="F16" s="408"/>
      <c r="G16" s="408">
        <v>697205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2686457</v>
      </c>
      <c r="E18" s="483">
        <f t="shared" si="1"/>
        <v>0</v>
      </c>
      <c r="F18" s="483">
        <f t="shared" si="1"/>
        <v>0</v>
      </c>
      <c r="G18" s="483">
        <f t="shared" si="1"/>
        <v>697205</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1517134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1517134</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2275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2275</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376297</v>
      </c>
      <c r="D65" s="408">
        <v>46131</v>
      </c>
      <c r="E65" s="408">
        <v>26168</v>
      </c>
      <c r="F65" s="432">
        <v>59957</v>
      </c>
      <c r="G65" s="408">
        <v>17926</v>
      </c>
      <c r="H65" s="408"/>
      <c r="I65" s="408">
        <v>4214</v>
      </c>
      <c r="J65" s="432">
        <v>5278</v>
      </c>
      <c r="K65" s="408">
        <v>5975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376297</v>
      </c>
      <c r="D67" s="481">
        <f t="shared" ref="D67:K67" si="2">SUM(D65:D66)</f>
        <v>46131</v>
      </c>
      <c r="E67" s="481">
        <f t="shared" si="2"/>
        <v>26168</v>
      </c>
      <c r="F67" s="481">
        <f t="shared" si="2"/>
        <v>59957</v>
      </c>
      <c r="G67" s="481">
        <f t="shared" si="2"/>
        <v>17926</v>
      </c>
      <c r="H67" s="481">
        <f t="shared" si="2"/>
        <v>0</v>
      </c>
      <c r="I67" s="481">
        <f t="shared" si="2"/>
        <v>4214</v>
      </c>
      <c r="J67" s="481">
        <f t="shared" si="2"/>
        <v>5278</v>
      </c>
      <c r="K67" s="481">
        <f t="shared" si="2"/>
        <v>5975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123986</v>
      </c>
      <c r="D69" s="429"/>
      <c r="E69" s="429"/>
      <c r="F69" s="429"/>
      <c r="G69" s="429"/>
      <c r="H69" s="429"/>
      <c r="I69" s="429"/>
      <c r="J69" s="429"/>
      <c r="K69" s="429"/>
    </row>
    <row r="70" spans="1:11" ht="12.75" customHeight="1" x14ac:dyDescent="0.2">
      <c r="A70" s="903" t="s">
        <v>1156</v>
      </c>
      <c r="B70" s="39">
        <v>1612</v>
      </c>
      <c r="C70" s="479">
        <v>5045</v>
      </c>
      <c r="D70" s="429"/>
      <c r="E70" s="429"/>
      <c r="F70" s="429"/>
      <c r="G70" s="429"/>
      <c r="H70" s="429"/>
      <c r="I70" s="429"/>
      <c r="J70" s="429"/>
      <c r="K70" s="429"/>
    </row>
    <row r="71" spans="1:11" ht="12.75" customHeight="1" x14ac:dyDescent="0.2">
      <c r="A71" s="903" t="s">
        <v>310</v>
      </c>
      <c r="B71" s="39">
        <v>1613</v>
      </c>
      <c r="C71" s="479">
        <v>39876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3778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172685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11816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146501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158317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99450</v>
      </c>
      <c r="E95" s="427"/>
      <c r="F95" s="427"/>
      <c r="G95" s="427"/>
      <c r="H95" s="427"/>
      <c r="I95" s="427"/>
      <c r="J95" s="427"/>
      <c r="K95" s="427"/>
    </row>
    <row r="96" spans="1:11" ht="12.75" customHeight="1" x14ac:dyDescent="0.2">
      <c r="A96" s="903" t="s">
        <v>450</v>
      </c>
      <c r="B96" s="39">
        <v>1920</v>
      </c>
      <c r="C96" s="479">
        <v>10517</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191493</v>
      </c>
      <c r="D98" s="408"/>
      <c r="E98" s="486"/>
      <c r="F98" s="408"/>
      <c r="G98" s="486"/>
      <c r="H98" s="486"/>
      <c r="I98" s="690"/>
      <c r="J98" s="486"/>
      <c r="K98" s="486"/>
    </row>
    <row r="99" spans="1:12" ht="12.75" customHeight="1" x14ac:dyDescent="0.2">
      <c r="A99" s="903" t="s">
        <v>962</v>
      </c>
      <c r="B99" s="39">
        <v>1950</v>
      </c>
      <c r="C99" s="487">
        <v>26334</v>
      </c>
      <c r="D99" s="408">
        <v>247286</v>
      </c>
      <c r="E99" s="408"/>
      <c r="F99" s="408">
        <v>1763</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12642</v>
      </c>
      <c r="D107" s="408">
        <v>288</v>
      </c>
      <c r="E107" s="408"/>
      <c r="F107" s="408">
        <v>253</v>
      </c>
      <c r="G107" s="408"/>
      <c r="H107" s="408"/>
      <c r="I107" s="408"/>
      <c r="J107" s="432"/>
      <c r="K107" s="408"/>
    </row>
    <row r="108" spans="1:12" ht="12.75" customHeight="1" thickBot="1" x14ac:dyDescent="0.25">
      <c r="A108" s="460" t="s">
        <v>566</v>
      </c>
      <c r="B108" s="730"/>
      <c r="C108" s="480">
        <f>SUM(C95:C107)</f>
        <v>240986</v>
      </c>
      <c r="D108" s="480">
        <f t="shared" ref="D108:K108" si="3">SUM(D95:D107)</f>
        <v>347024</v>
      </c>
      <c r="E108" s="480">
        <f t="shared" si="3"/>
        <v>0</v>
      </c>
      <c r="F108" s="480">
        <f t="shared" si="3"/>
        <v>2016</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25108420</v>
      </c>
      <c r="D109" s="489">
        <f t="shared" si="4"/>
        <v>6273064</v>
      </c>
      <c r="E109" s="489">
        <f t="shared" si="4"/>
        <v>1841674</v>
      </c>
      <c r="F109" s="489">
        <f t="shared" si="4"/>
        <v>4262718</v>
      </c>
      <c r="G109" s="489">
        <f t="shared" si="4"/>
        <v>1920980</v>
      </c>
      <c r="H109" s="489">
        <f t="shared" si="4"/>
        <v>0</v>
      </c>
      <c r="I109" s="489">
        <f t="shared" si="4"/>
        <v>292322</v>
      </c>
      <c r="J109" s="489">
        <f t="shared" si="4"/>
        <v>378155</v>
      </c>
      <c r="K109" s="439">
        <f t="shared" si="4"/>
        <v>515828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1">
        <v>3001</v>
      </c>
      <c r="C117" s="485">
        <v>5151600</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5151600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60346</v>
      </c>
      <c r="D124" s="488"/>
      <c r="E124" s="429"/>
      <c r="F124" s="798"/>
      <c r="G124" s="429"/>
      <c r="H124" s="429"/>
      <c r="I124" s="429"/>
      <c r="J124" s="429"/>
      <c r="K124" s="429"/>
    </row>
    <row r="125" spans="1:11" ht="12.75" customHeight="1" x14ac:dyDescent="0.2">
      <c r="A125" s="903" t="s">
        <v>1773</v>
      </c>
      <c r="B125" s="261">
        <v>3105</v>
      </c>
      <c r="C125" s="408">
        <v>377899</v>
      </c>
      <c r="D125" s="488"/>
      <c r="E125" s="429"/>
      <c r="F125" s="408"/>
      <c r="G125" s="429"/>
      <c r="H125" s="429"/>
      <c r="I125" s="429"/>
      <c r="J125" s="429"/>
      <c r="K125" s="429"/>
    </row>
    <row r="126" spans="1:11" ht="12.75" customHeight="1" x14ac:dyDescent="0.2">
      <c r="A126" s="903" t="s">
        <v>1013</v>
      </c>
      <c r="B126" s="261">
        <v>3110</v>
      </c>
      <c r="C126" s="479">
        <v>605572</v>
      </c>
      <c r="D126" s="408"/>
      <c r="E126" s="429"/>
      <c r="F126" s="408"/>
      <c r="G126" s="429"/>
      <c r="H126" s="429"/>
      <c r="I126" s="429"/>
      <c r="J126" s="429"/>
      <c r="K126" s="429"/>
    </row>
    <row r="127" spans="1:11" ht="12.75" customHeight="1" x14ac:dyDescent="0.2">
      <c r="A127" s="903" t="s">
        <v>111</v>
      </c>
      <c r="B127" s="261">
        <v>3120</v>
      </c>
      <c r="C127" s="408">
        <v>20585</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v>7797</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1072199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503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503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346863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346863</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6765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137321</v>
      </c>
      <c r="G151" s="432"/>
      <c r="H151" s="429"/>
      <c r="I151" s="429"/>
      <c r="J151" s="429"/>
      <c r="K151" s="429"/>
    </row>
    <row r="152" spans="1:11" ht="12.75" customHeight="1" x14ac:dyDescent="0.2">
      <c r="A152" s="903" t="s">
        <v>1224</v>
      </c>
      <c r="B152" s="261">
        <v>3510</v>
      </c>
      <c r="C152" s="479"/>
      <c r="D152" s="408"/>
      <c r="E152" s="488"/>
      <c r="F152" s="408">
        <v>480028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617349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483352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1909682</v>
      </c>
      <c r="D172" s="914">
        <f t="shared" si="6"/>
        <v>0</v>
      </c>
      <c r="E172" s="914">
        <f t="shared" si="6"/>
        <v>0</v>
      </c>
      <c r="F172" s="914">
        <f t="shared" si="6"/>
        <v>617349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7061282</v>
      </c>
      <c r="D173" s="489">
        <f>SUM(D121,D172)</f>
        <v>0</v>
      </c>
      <c r="E173" s="489">
        <f>SUM(E121,E172)</f>
        <v>0</v>
      </c>
      <c r="F173" s="489">
        <f t="shared" ref="F173:K173" si="7">SUM(F121,F172)</f>
        <v>617349</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1864</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1865</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1866</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710238</v>
      </c>
      <c r="D194" s="429"/>
      <c r="E194" s="488"/>
      <c r="F194" s="429"/>
      <c r="G194" s="508"/>
      <c r="H194" s="429"/>
      <c r="I194" s="429"/>
      <c r="J194" s="429"/>
      <c r="K194" s="429"/>
    </row>
    <row r="195" spans="1:11" ht="12.75" customHeight="1" x14ac:dyDescent="0.2">
      <c r="A195" s="903" t="s">
        <v>1214</v>
      </c>
      <c r="B195" s="39">
        <v>4215</v>
      </c>
      <c r="C195" s="479">
        <v>50572</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760810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582683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582683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352442</v>
      </c>
      <c r="D220" s="408"/>
      <c r="E220" s="429"/>
      <c r="F220" s="408"/>
      <c r="G220" s="408"/>
      <c r="H220" s="429"/>
      <c r="I220" s="429"/>
      <c r="J220" s="429"/>
      <c r="K220" s="429"/>
    </row>
    <row r="221" spans="1:11" ht="12.75" customHeight="1" x14ac:dyDescent="0.2">
      <c r="A221" s="903" t="s">
        <v>1221</v>
      </c>
      <c r="B221" s="39">
        <v>4625</v>
      </c>
      <c r="C221" s="479">
        <v>19543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371985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v>727</v>
      </c>
      <c r="D263" s="429"/>
      <c r="E263" s="429"/>
      <c r="F263" s="422"/>
      <c r="G263" s="419"/>
      <c r="H263" s="429"/>
      <c r="I263" s="429"/>
      <c r="J263" s="429"/>
      <c r="K263" s="429"/>
    </row>
    <row r="264" spans="1:11" ht="12.75" customHeight="1" thickTop="1" thickBot="1" x14ac:dyDescent="0.25">
      <c r="A264" s="903" t="s">
        <v>1788</v>
      </c>
      <c r="B264" s="39">
        <v>4909</v>
      </c>
      <c r="C264" s="420">
        <v>81826</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77013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83369</v>
      </c>
      <c r="D270" s="420"/>
      <c r="E270" s="429"/>
      <c r="F270" s="420"/>
      <c r="G270" s="420"/>
      <c r="H270" s="429"/>
      <c r="I270" s="429"/>
      <c r="J270" s="429"/>
      <c r="K270" s="429"/>
    </row>
    <row r="271" spans="1:11" ht="12.75" customHeight="1" thickTop="1" thickBot="1" x14ac:dyDescent="0.25">
      <c r="A271" s="903" t="s">
        <v>436</v>
      </c>
      <c r="B271" s="39">
        <v>4992</v>
      </c>
      <c r="C271" s="493">
        <v>228887</v>
      </c>
      <c r="D271" s="420"/>
      <c r="E271" s="429"/>
      <c r="F271" s="420">
        <v>66402</v>
      </c>
      <c r="G271" s="420"/>
      <c r="H271" s="429"/>
      <c r="I271" s="429"/>
      <c r="J271" s="429"/>
      <c r="K271" s="429"/>
    </row>
    <row r="272" spans="1:11" s="28" customFormat="1" ht="12.75" customHeight="1" thickTop="1" thickBot="1" x14ac:dyDescent="0.25">
      <c r="A272" s="906" t="s">
        <v>78</v>
      </c>
      <c r="B272" s="157">
        <v>4999</v>
      </c>
      <c r="C272" s="493">
        <v>6373</v>
      </c>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2193673</v>
      </c>
      <c r="D273" s="489">
        <f t="shared" si="10"/>
        <v>0</v>
      </c>
      <c r="E273" s="489">
        <f t="shared" si="10"/>
        <v>0</v>
      </c>
      <c r="F273" s="489">
        <f t="shared" si="10"/>
        <v>66402</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2193673</v>
      </c>
      <c r="D274" s="489">
        <f>SUM(D178,D184,D273)</f>
        <v>0</v>
      </c>
      <c r="E274" s="489">
        <f>SUM(E178,E273)</f>
        <v>0</v>
      </c>
      <c r="F274" s="489">
        <f t="shared" ref="F274:K274" si="11">SUM(F178,F184,F273)</f>
        <v>66402</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34363375</v>
      </c>
      <c r="D275" s="489">
        <f t="shared" si="12"/>
        <v>6273064</v>
      </c>
      <c r="E275" s="489">
        <f t="shared" si="12"/>
        <v>1841674</v>
      </c>
      <c r="F275" s="489">
        <f t="shared" si="12"/>
        <v>4946469</v>
      </c>
      <c r="G275" s="489">
        <f t="shared" si="12"/>
        <v>1920980</v>
      </c>
      <c r="H275" s="489">
        <f t="shared" si="12"/>
        <v>0</v>
      </c>
      <c r="I275" s="489">
        <f t="shared" si="12"/>
        <v>292322</v>
      </c>
      <c r="J275" s="489">
        <f t="shared" si="12"/>
        <v>378155</v>
      </c>
      <c r="K275" s="439">
        <f t="shared" si="12"/>
        <v>515828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171" activePane="bottomRight" state="frozen"/>
      <selection pane="topRight" activeCell="C1" sqref="C1"/>
      <selection pane="bottomLeft" activeCell="A3" sqref="A3"/>
      <selection pane="bottomRight" activeCell="C177" sqref="C17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10256714</v>
      </c>
      <c r="D5" s="408">
        <v>2185572</v>
      </c>
      <c r="E5" s="408">
        <v>258795</v>
      </c>
      <c r="F5" s="408">
        <v>506477</v>
      </c>
      <c r="G5" s="408">
        <v>34030</v>
      </c>
      <c r="H5" s="408">
        <v>381</v>
      </c>
      <c r="I5" s="432">
        <v>819</v>
      </c>
      <c r="J5" s="432"/>
      <c r="K5" s="410">
        <f>SUM(C5:J5)</f>
        <v>13242788</v>
      </c>
      <c r="L5" s="408">
        <v>13899383</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307382</v>
      </c>
      <c r="D7" s="432">
        <v>78482</v>
      </c>
      <c r="E7" s="432">
        <v>17338</v>
      </c>
      <c r="F7" s="432">
        <v>37412</v>
      </c>
      <c r="G7" s="432"/>
      <c r="H7" s="432"/>
      <c r="I7" s="432">
        <v>583</v>
      </c>
      <c r="J7" s="432"/>
      <c r="K7" s="410">
        <f t="shared" ref="K7:K32" si="0">SUM(C7:J7)</f>
        <v>441197</v>
      </c>
      <c r="L7" s="408">
        <v>532650</v>
      </c>
    </row>
    <row r="8" spans="1:14" x14ac:dyDescent="0.2">
      <c r="A8" s="1753" t="s">
        <v>171</v>
      </c>
      <c r="B8" s="266">
        <v>1200</v>
      </c>
      <c r="C8" s="408">
        <v>3391343</v>
      </c>
      <c r="D8" s="408">
        <v>898084</v>
      </c>
      <c r="E8" s="408">
        <v>74427</v>
      </c>
      <c r="F8" s="408">
        <v>39865</v>
      </c>
      <c r="G8" s="408">
        <v>1723</v>
      </c>
      <c r="H8" s="408"/>
      <c r="I8" s="432">
        <v>654</v>
      </c>
      <c r="J8" s="432"/>
      <c r="K8" s="410">
        <f t="shared" si="0"/>
        <v>4406096</v>
      </c>
      <c r="L8" s="408">
        <v>4194260</v>
      </c>
    </row>
    <row r="9" spans="1:14" x14ac:dyDescent="0.2">
      <c r="A9" s="1753" t="s">
        <v>818</v>
      </c>
      <c r="B9" s="266" t="s">
        <v>1122</v>
      </c>
      <c r="C9" s="432">
        <v>318950</v>
      </c>
      <c r="D9" s="432">
        <v>97875</v>
      </c>
      <c r="E9" s="432">
        <v>1050</v>
      </c>
      <c r="F9" s="432"/>
      <c r="G9" s="432"/>
      <c r="H9" s="432"/>
      <c r="I9" s="432"/>
      <c r="J9" s="432"/>
      <c r="K9" s="410">
        <f t="shared" si="0"/>
        <v>417875</v>
      </c>
      <c r="L9" s="408">
        <v>577330</v>
      </c>
    </row>
    <row r="10" spans="1:14" x14ac:dyDescent="0.2">
      <c r="A10" s="1753" t="s">
        <v>819</v>
      </c>
      <c r="B10" s="266">
        <v>1250</v>
      </c>
      <c r="C10" s="408">
        <v>189168</v>
      </c>
      <c r="D10" s="408">
        <v>105365</v>
      </c>
      <c r="E10" s="408">
        <v>6165</v>
      </c>
      <c r="F10" s="408">
        <v>35994</v>
      </c>
      <c r="G10" s="408"/>
      <c r="H10" s="408"/>
      <c r="I10" s="432">
        <v>17280</v>
      </c>
      <c r="J10" s="432"/>
      <c r="K10" s="410">
        <f t="shared" si="0"/>
        <v>353972</v>
      </c>
      <c r="L10" s="408">
        <v>499505</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240020</v>
      </c>
      <c r="D14" s="408">
        <v>3740</v>
      </c>
      <c r="E14" s="408">
        <v>392</v>
      </c>
      <c r="F14" s="408">
        <v>6694</v>
      </c>
      <c r="G14" s="408"/>
      <c r="H14" s="408"/>
      <c r="I14" s="432"/>
      <c r="J14" s="432"/>
      <c r="K14" s="410">
        <f t="shared" si="0"/>
        <v>250846</v>
      </c>
      <c r="L14" s="408">
        <v>234880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2357570</v>
      </c>
      <c r="D18" s="408">
        <v>578048</v>
      </c>
      <c r="E18" s="408">
        <v>6261</v>
      </c>
      <c r="F18" s="408">
        <v>15857</v>
      </c>
      <c r="G18" s="408"/>
      <c r="H18" s="408">
        <v>39</v>
      </c>
      <c r="I18" s="432"/>
      <c r="J18" s="432"/>
      <c r="K18" s="410">
        <f t="shared" si="0"/>
        <v>2957775</v>
      </c>
      <c r="L18" s="408">
        <v>2790680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330984</v>
      </c>
      <c r="I22" s="409"/>
      <c r="J22" s="503"/>
      <c r="K22" s="410">
        <f t="shared" si="0"/>
        <v>330984</v>
      </c>
      <c r="L22" s="435">
        <v>300000</v>
      </c>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17061147</v>
      </c>
      <c r="D33" s="411">
        <f t="shared" ref="D33:L33" si="1">SUM(D5:D32)</f>
        <v>3947166</v>
      </c>
      <c r="E33" s="411">
        <f t="shared" si="1"/>
        <v>364428</v>
      </c>
      <c r="F33" s="411">
        <f t="shared" si="1"/>
        <v>642299</v>
      </c>
      <c r="G33" s="411">
        <f t="shared" si="1"/>
        <v>35753</v>
      </c>
      <c r="H33" s="411">
        <f t="shared" si="1"/>
        <v>331404</v>
      </c>
      <c r="I33" s="411">
        <f t="shared" si="1"/>
        <v>19336</v>
      </c>
      <c r="J33" s="411">
        <f t="shared" si="1"/>
        <v>0</v>
      </c>
      <c r="K33" s="411">
        <f t="shared" si="1"/>
        <v>22401533</v>
      </c>
      <c r="L33" s="411">
        <f t="shared" si="1"/>
        <v>23028688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374240</v>
      </c>
      <c r="D36" s="414">
        <v>101865</v>
      </c>
      <c r="E36" s="414"/>
      <c r="F36" s="414"/>
      <c r="G36" s="414"/>
      <c r="H36" s="414"/>
      <c r="I36" s="432"/>
      <c r="J36" s="432"/>
      <c r="K36" s="410">
        <f t="shared" ref="K36:K41" si="2">SUM(C36:J36)</f>
        <v>476105</v>
      </c>
      <c r="L36" s="408">
        <v>547330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152040</v>
      </c>
      <c r="D38" s="408">
        <v>77137</v>
      </c>
      <c r="E38" s="408">
        <v>9706</v>
      </c>
      <c r="F38" s="408">
        <v>15326</v>
      </c>
      <c r="G38" s="408"/>
      <c r="H38" s="408"/>
      <c r="I38" s="432"/>
      <c r="J38" s="432"/>
      <c r="K38" s="410">
        <f t="shared" si="2"/>
        <v>254209</v>
      </c>
      <c r="L38" s="408">
        <v>297700</v>
      </c>
    </row>
    <row r="39" spans="1:14" x14ac:dyDescent="0.2">
      <c r="A39" s="1753" t="s">
        <v>221</v>
      </c>
      <c r="B39" s="266">
        <v>2140</v>
      </c>
      <c r="C39" s="408">
        <v>9072</v>
      </c>
      <c r="D39" s="408">
        <v>108</v>
      </c>
      <c r="E39" s="408">
        <v>9100</v>
      </c>
      <c r="F39" s="408"/>
      <c r="G39" s="408"/>
      <c r="H39" s="408"/>
      <c r="I39" s="432"/>
      <c r="J39" s="432"/>
      <c r="K39" s="410">
        <f t="shared" si="2"/>
        <v>18280</v>
      </c>
      <c r="L39" s="408">
        <v>4060</v>
      </c>
    </row>
    <row r="40" spans="1:14" x14ac:dyDescent="0.2">
      <c r="A40" s="1753" t="s">
        <v>222</v>
      </c>
      <c r="B40" s="266">
        <v>2150</v>
      </c>
      <c r="C40" s="408">
        <v>636158</v>
      </c>
      <c r="D40" s="408">
        <v>142261</v>
      </c>
      <c r="E40" s="408">
        <v>85756</v>
      </c>
      <c r="F40" s="408"/>
      <c r="G40" s="408"/>
      <c r="H40" s="408"/>
      <c r="I40" s="432"/>
      <c r="J40" s="432"/>
      <c r="K40" s="410">
        <f t="shared" si="2"/>
        <v>864175</v>
      </c>
      <c r="L40" s="408">
        <v>808750</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1171510</v>
      </c>
      <c r="D42" s="411">
        <f t="shared" ref="D42:L42" si="3">SUM(D36:D41)</f>
        <v>321371</v>
      </c>
      <c r="E42" s="411">
        <f t="shared" si="3"/>
        <v>104562</v>
      </c>
      <c r="F42" s="411">
        <f t="shared" si="3"/>
        <v>15326</v>
      </c>
      <c r="G42" s="411">
        <f t="shared" si="3"/>
        <v>0</v>
      </c>
      <c r="H42" s="411">
        <f t="shared" si="3"/>
        <v>0</v>
      </c>
      <c r="I42" s="411">
        <f t="shared" si="3"/>
        <v>0</v>
      </c>
      <c r="J42" s="411">
        <f t="shared" si="3"/>
        <v>0</v>
      </c>
      <c r="K42" s="411">
        <f t="shared" si="3"/>
        <v>1612769</v>
      </c>
      <c r="L42" s="411">
        <f t="shared" si="3"/>
        <v>1657840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115527</v>
      </c>
      <c r="D44" s="414">
        <v>65533</v>
      </c>
      <c r="E44" s="414">
        <v>205510</v>
      </c>
      <c r="F44" s="414">
        <v>13470</v>
      </c>
      <c r="G44" s="414"/>
      <c r="H44" s="414"/>
      <c r="I44" s="432"/>
      <c r="J44" s="432"/>
      <c r="K44" s="416">
        <f>SUM(C44:J44)</f>
        <v>400040</v>
      </c>
      <c r="L44" s="414">
        <v>363500</v>
      </c>
    </row>
    <row r="45" spans="1:14" x14ac:dyDescent="0.2">
      <c r="A45" s="1753" t="s">
        <v>956</v>
      </c>
      <c r="B45" s="266">
        <v>2220</v>
      </c>
      <c r="C45" s="408">
        <v>1130581</v>
      </c>
      <c r="D45" s="408">
        <v>272628</v>
      </c>
      <c r="E45" s="408">
        <v>334508</v>
      </c>
      <c r="F45" s="408">
        <v>498201</v>
      </c>
      <c r="G45" s="408">
        <v>15407</v>
      </c>
      <c r="H45" s="408"/>
      <c r="I45" s="432">
        <v>364453</v>
      </c>
      <c r="J45" s="432"/>
      <c r="K45" s="416">
        <f>SUM(C45:J45)</f>
        <v>2615778</v>
      </c>
      <c r="L45" s="408">
        <v>2552200</v>
      </c>
    </row>
    <row r="46" spans="1:14" x14ac:dyDescent="0.2">
      <c r="A46" s="1753" t="s">
        <v>957</v>
      </c>
      <c r="B46" s="266">
        <v>2230</v>
      </c>
      <c r="C46" s="408"/>
      <c r="D46" s="408"/>
      <c r="E46" s="408">
        <v>53346</v>
      </c>
      <c r="F46" s="408">
        <v>3383</v>
      </c>
      <c r="G46" s="408"/>
      <c r="H46" s="408"/>
      <c r="I46" s="432"/>
      <c r="J46" s="432"/>
      <c r="K46" s="416">
        <f>SUM(C46:J46)</f>
        <v>56729</v>
      </c>
      <c r="L46" s="408">
        <v>70000</v>
      </c>
    </row>
    <row r="47" spans="1:14" ht="12.75" customHeight="1" thickBot="1" x14ac:dyDescent="0.25">
      <c r="A47" s="877" t="s">
        <v>641</v>
      </c>
      <c r="B47" s="464" t="s">
        <v>33</v>
      </c>
      <c r="C47" s="411">
        <f>SUM(C44:C46)</f>
        <v>1246108</v>
      </c>
      <c r="D47" s="411">
        <f t="shared" ref="D47:K47" si="4">SUM(D44:D46)</f>
        <v>338161</v>
      </c>
      <c r="E47" s="411">
        <f t="shared" si="4"/>
        <v>593364</v>
      </c>
      <c r="F47" s="411">
        <f t="shared" si="4"/>
        <v>515054</v>
      </c>
      <c r="G47" s="411">
        <f t="shared" si="4"/>
        <v>15407</v>
      </c>
      <c r="H47" s="411">
        <f t="shared" si="4"/>
        <v>0</v>
      </c>
      <c r="I47" s="411">
        <f t="shared" si="4"/>
        <v>364453</v>
      </c>
      <c r="J47" s="411">
        <f t="shared" si="4"/>
        <v>0</v>
      </c>
      <c r="K47" s="411">
        <f t="shared" si="4"/>
        <v>3072547</v>
      </c>
      <c r="L47" s="411">
        <f>SUM(L44:L46)</f>
        <v>2985700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76884</v>
      </c>
      <c r="F49" s="414">
        <v>40608</v>
      </c>
      <c r="G49" s="414"/>
      <c r="H49" s="414">
        <v>14751</v>
      </c>
      <c r="I49" s="432"/>
      <c r="J49" s="432"/>
      <c r="K49" s="416">
        <f>SUM(C49:J49)</f>
        <v>132243</v>
      </c>
      <c r="L49" s="414">
        <v>192980</v>
      </c>
    </row>
    <row r="50" spans="1:14" x14ac:dyDescent="0.2">
      <c r="A50" s="1753" t="s">
        <v>959</v>
      </c>
      <c r="B50" s="266">
        <v>2320</v>
      </c>
      <c r="C50" s="408">
        <v>262052</v>
      </c>
      <c r="D50" s="408">
        <v>48355</v>
      </c>
      <c r="E50" s="408">
        <v>5733</v>
      </c>
      <c r="F50" s="408">
        <v>9658</v>
      </c>
      <c r="G50" s="408">
        <v>2322</v>
      </c>
      <c r="H50" s="408">
        <v>6379</v>
      </c>
      <c r="I50" s="432"/>
      <c r="J50" s="432"/>
      <c r="K50" s="416">
        <f>SUM(C50:J50)</f>
        <v>334499</v>
      </c>
      <c r="L50" s="408">
        <v>348030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v>74196</v>
      </c>
      <c r="F52" s="683"/>
      <c r="G52" s="683"/>
      <c r="H52" s="683"/>
      <c r="I52" s="683"/>
      <c r="J52" s="683"/>
      <c r="K52" s="416">
        <f>SUM(C52:J52)</f>
        <v>74196</v>
      </c>
      <c r="L52" s="683">
        <v>60000</v>
      </c>
    </row>
    <row r="53" spans="1:14" ht="12.75" customHeight="1" thickBot="1" x14ac:dyDescent="0.25">
      <c r="A53" s="877" t="s">
        <v>813</v>
      </c>
      <c r="B53" s="464" t="s">
        <v>34</v>
      </c>
      <c r="C53" s="411">
        <f>SUM(C49:C52)</f>
        <v>262052</v>
      </c>
      <c r="D53" s="411">
        <f t="shared" ref="D53:L53" si="5">SUM(D49:D52)</f>
        <v>48355</v>
      </c>
      <c r="E53" s="411">
        <f t="shared" si="5"/>
        <v>156813</v>
      </c>
      <c r="F53" s="411">
        <f t="shared" si="5"/>
        <v>50266</v>
      </c>
      <c r="G53" s="411">
        <f t="shared" si="5"/>
        <v>2322</v>
      </c>
      <c r="H53" s="411">
        <f t="shared" si="5"/>
        <v>21130</v>
      </c>
      <c r="I53" s="411">
        <f t="shared" si="5"/>
        <v>0</v>
      </c>
      <c r="J53" s="411">
        <f t="shared" si="5"/>
        <v>0</v>
      </c>
      <c r="K53" s="411">
        <f t="shared" si="5"/>
        <v>540938</v>
      </c>
      <c r="L53" s="411">
        <f t="shared" si="5"/>
        <v>601010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1485347</v>
      </c>
      <c r="D55" s="414">
        <v>487232</v>
      </c>
      <c r="E55" s="414">
        <v>6882</v>
      </c>
      <c r="F55" s="414">
        <v>3303</v>
      </c>
      <c r="G55" s="414"/>
      <c r="H55" s="414">
        <v>2851</v>
      </c>
      <c r="I55" s="432"/>
      <c r="J55" s="432"/>
      <c r="K55" s="416">
        <f>SUM(C55:J55)</f>
        <v>1985615</v>
      </c>
      <c r="L55" s="414">
        <v>2143200</v>
      </c>
    </row>
    <row r="56" spans="1:14" ht="12.75" customHeight="1" x14ac:dyDescent="0.2">
      <c r="A56" s="1759" t="s">
        <v>435</v>
      </c>
      <c r="B56" s="113">
        <v>2490</v>
      </c>
      <c r="C56" s="408">
        <v>215032</v>
      </c>
      <c r="D56" s="408">
        <v>60876</v>
      </c>
      <c r="E56" s="408">
        <v>1095</v>
      </c>
      <c r="F56" s="408"/>
      <c r="G56" s="408"/>
      <c r="H56" s="408">
        <v>90</v>
      </c>
      <c r="I56" s="432"/>
      <c r="J56" s="432"/>
      <c r="K56" s="416">
        <f>SUM(C56:J56)</f>
        <v>277093</v>
      </c>
      <c r="L56" s="408">
        <v>276880</v>
      </c>
    </row>
    <row r="57" spans="1:14" s="15" customFormat="1" ht="12.75" customHeight="1" thickBot="1" x14ac:dyDescent="0.25">
      <c r="A57" s="877" t="s">
        <v>299</v>
      </c>
      <c r="B57" s="536" t="s">
        <v>35</v>
      </c>
      <c r="C57" s="417">
        <f>SUM(C55:C56)</f>
        <v>1700379</v>
      </c>
      <c r="D57" s="417">
        <f t="shared" ref="D57:K57" si="6">SUM(D55:D56)</f>
        <v>548108</v>
      </c>
      <c r="E57" s="417">
        <f t="shared" si="6"/>
        <v>7977</v>
      </c>
      <c r="F57" s="417">
        <f t="shared" si="6"/>
        <v>3303</v>
      </c>
      <c r="G57" s="417">
        <f t="shared" si="6"/>
        <v>0</v>
      </c>
      <c r="H57" s="417">
        <f t="shared" si="6"/>
        <v>2941</v>
      </c>
      <c r="I57" s="417">
        <f t="shared" si="6"/>
        <v>0</v>
      </c>
      <c r="J57" s="417">
        <f t="shared" si="6"/>
        <v>0</v>
      </c>
      <c r="K57" s="417">
        <f t="shared" si="6"/>
        <v>2262708</v>
      </c>
      <c r="L57" s="411">
        <f>SUM(L55:L56)</f>
        <v>2420080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122415</v>
      </c>
      <c r="D59" s="414">
        <v>38139</v>
      </c>
      <c r="E59" s="414">
        <v>1229</v>
      </c>
      <c r="F59" s="414">
        <v>40</v>
      </c>
      <c r="G59" s="414"/>
      <c r="H59" s="414">
        <v>1255</v>
      </c>
      <c r="I59" s="432"/>
      <c r="J59" s="432"/>
      <c r="K59" s="416">
        <f t="shared" ref="K59:K64" si="7">SUM(C59:J59)</f>
        <v>163078</v>
      </c>
      <c r="L59" s="414">
        <v>163805</v>
      </c>
      <c r="M59" s="14"/>
      <c r="N59" s="14"/>
    </row>
    <row r="60" spans="1:14" s="15" customFormat="1" x14ac:dyDescent="0.2">
      <c r="A60" s="1753" t="s">
        <v>532</v>
      </c>
      <c r="B60" s="266">
        <v>2520</v>
      </c>
      <c r="C60" s="408">
        <v>302902</v>
      </c>
      <c r="D60" s="408">
        <v>67861</v>
      </c>
      <c r="E60" s="408">
        <v>110776</v>
      </c>
      <c r="F60" s="408">
        <v>22404</v>
      </c>
      <c r="G60" s="408"/>
      <c r="H60" s="408">
        <v>1192</v>
      </c>
      <c r="I60" s="432">
        <v>1555</v>
      </c>
      <c r="J60" s="432"/>
      <c r="K60" s="416">
        <f t="shared" si="7"/>
        <v>506690</v>
      </c>
      <c r="L60" s="408">
        <v>521050</v>
      </c>
      <c r="M60" s="14"/>
      <c r="N60" s="14"/>
    </row>
    <row r="61" spans="1:14" s="15" customFormat="1" x14ac:dyDescent="0.2">
      <c r="A61" s="1753" t="s">
        <v>219</v>
      </c>
      <c r="B61" s="266">
        <v>2540</v>
      </c>
      <c r="C61" s="408">
        <v>1270882</v>
      </c>
      <c r="D61" s="408">
        <v>320663</v>
      </c>
      <c r="E61" s="408"/>
      <c r="F61" s="408"/>
      <c r="G61" s="408"/>
      <c r="H61" s="408"/>
      <c r="I61" s="432"/>
      <c r="J61" s="432"/>
      <c r="K61" s="416">
        <f t="shared" si="7"/>
        <v>1591545</v>
      </c>
      <c r="L61" s="408">
        <v>1417880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264719</v>
      </c>
      <c r="D63" s="408">
        <v>14975</v>
      </c>
      <c r="E63" s="408">
        <v>718313</v>
      </c>
      <c r="F63" s="408">
        <v>661</v>
      </c>
      <c r="G63" s="408"/>
      <c r="H63" s="408"/>
      <c r="I63" s="432"/>
      <c r="J63" s="432"/>
      <c r="K63" s="416">
        <f t="shared" si="7"/>
        <v>998668</v>
      </c>
      <c r="L63" s="408">
        <v>1043800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1960918</v>
      </c>
      <c r="D65" s="411">
        <f t="shared" ref="D65:L65" si="8">SUM(D59:D64)</f>
        <v>441638</v>
      </c>
      <c r="E65" s="411">
        <f t="shared" si="8"/>
        <v>830318</v>
      </c>
      <c r="F65" s="411">
        <f t="shared" si="8"/>
        <v>23105</v>
      </c>
      <c r="G65" s="411">
        <f t="shared" si="8"/>
        <v>0</v>
      </c>
      <c r="H65" s="411">
        <f t="shared" si="8"/>
        <v>2447</v>
      </c>
      <c r="I65" s="411">
        <f t="shared" si="8"/>
        <v>1555</v>
      </c>
      <c r="J65" s="411">
        <f t="shared" si="8"/>
        <v>0</v>
      </c>
      <c r="K65" s="411">
        <f t="shared" si="8"/>
        <v>3259981</v>
      </c>
      <c r="L65" s="411">
        <f t="shared" si="8"/>
        <v>3146535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v>9428</v>
      </c>
      <c r="F70" s="408">
        <v>25488</v>
      </c>
      <c r="G70" s="408"/>
      <c r="H70" s="408"/>
      <c r="I70" s="432"/>
      <c r="J70" s="432"/>
      <c r="K70" s="416">
        <f>SUM(C70:J70)</f>
        <v>34916</v>
      </c>
      <c r="L70" s="408">
        <v>30500</v>
      </c>
      <c r="M70" s="14"/>
      <c r="N70" s="14"/>
    </row>
    <row r="71" spans="1:14" s="15" customFormat="1" x14ac:dyDescent="0.2">
      <c r="A71" s="1753" t="s">
        <v>465</v>
      </c>
      <c r="B71" s="266">
        <v>2660</v>
      </c>
      <c r="C71" s="408">
        <v>114071</v>
      </c>
      <c r="D71" s="408">
        <v>17498</v>
      </c>
      <c r="E71" s="408">
        <v>65727</v>
      </c>
      <c r="F71" s="408">
        <v>10933</v>
      </c>
      <c r="G71" s="408">
        <v>47732</v>
      </c>
      <c r="H71" s="408"/>
      <c r="I71" s="432"/>
      <c r="J71" s="432"/>
      <c r="K71" s="416">
        <f>SUM(C71:J71)</f>
        <v>255961</v>
      </c>
      <c r="L71" s="408">
        <v>466093</v>
      </c>
      <c r="M71" s="14"/>
      <c r="N71" s="14"/>
    </row>
    <row r="72" spans="1:14" s="15" customFormat="1" ht="12.75" customHeight="1" thickBot="1" x14ac:dyDescent="0.25">
      <c r="A72" s="877" t="s">
        <v>38</v>
      </c>
      <c r="B72" s="461" t="s">
        <v>37</v>
      </c>
      <c r="C72" s="411">
        <f>SUM(C67:C71)</f>
        <v>114071</v>
      </c>
      <c r="D72" s="411">
        <f t="shared" ref="D72:K72" si="9">SUM(D67:D71)</f>
        <v>17498</v>
      </c>
      <c r="E72" s="411">
        <f t="shared" si="9"/>
        <v>75155</v>
      </c>
      <c r="F72" s="411">
        <f t="shared" si="9"/>
        <v>36421</v>
      </c>
      <c r="G72" s="411">
        <f t="shared" si="9"/>
        <v>47732</v>
      </c>
      <c r="H72" s="411">
        <f t="shared" si="9"/>
        <v>0</v>
      </c>
      <c r="I72" s="411">
        <f t="shared" si="9"/>
        <v>0</v>
      </c>
      <c r="J72" s="411">
        <f t="shared" si="9"/>
        <v>0</v>
      </c>
      <c r="K72" s="411">
        <f t="shared" si="9"/>
        <v>290877</v>
      </c>
      <c r="L72" s="411">
        <f>SUM(L67:L71)</f>
        <v>496593</v>
      </c>
      <c r="M72" s="14"/>
      <c r="N72" s="14"/>
    </row>
    <row r="73" spans="1:14" s="15" customFormat="1" ht="14.25" thickTop="1" thickBot="1" x14ac:dyDescent="0.25">
      <c r="A73" s="1761" t="s">
        <v>1134</v>
      </c>
      <c r="B73" s="1745" t="s">
        <v>654</v>
      </c>
      <c r="C73" s="419"/>
      <c r="D73" s="419"/>
      <c r="E73" s="419"/>
      <c r="F73" s="419">
        <v>3978</v>
      </c>
      <c r="G73" s="419"/>
      <c r="H73" s="419"/>
      <c r="I73" s="425"/>
      <c r="J73" s="425"/>
      <c r="K73" s="411">
        <f>SUM(C73:J73)</f>
        <v>3978</v>
      </c>
      <c r="L73" s="420">
        <v>5000</v>
      </c>
      <c r="M73" s="14"/>
      <c r="N73" s="14"/>
    </row>
    <row r="74" spans="1:14" ht="12.75" customHeight="1" thickTop="1" thickBot="1" x14ac:dyDescent="0.25">
      <c r="A74" s="877" t="s">
        <v>952</v>
      </c>
      <c r="B74" s="1744">
        <v>2000</v>
      </c>
      <c r="C74" s="421">
        <f>SUM(C42,C47,C53,C57,C65,C72,C73)</f>
        <v>6455038</v>
      </c>
      <c r="D74" s="421">
        <f t="shared" ref="D74:K74" si="10">SUM(D42,D47,D53,D57,D65,D72,D73)</f>
        <v>1715131</v>
      </c>
      <c r="E74" s="421">
        <f t="shared" si="10"/>
        <v>1768189</v>
      </c>
      <c r="F74" s="421">
        <f t="shared" si="10"/>
        <v>647453</v>
      </c>
      <c r="G74" s="421">
        <f t="shared" si="10"/>
        <v>65461</v>
      </c>
      <c r="H74" s="421">
        <f t="shared" si="10"/>
        <v>26518</v>
      </c>
      <c r="I74" s="421">
        <f t="shared" si="10"/>
        <v>366008</v>
      </c>
      <c r="J74" s="421">
        <f t="shared" si="10"/>
        <v>0</v>
      </c>
      <c r="K74" s="421">
        <f t="shared" si="10"/>
        <v>11043798</v>
      </c>
      <c r="L74" s="421">
        <f>SUM(L42,L47,L53,L57,L65,L72,L73)</f>
        <v>11312758</v>
      </c>
    </row>
    <row r="75" spans="1:14" s="23" customFormat="1" ht="18" customHeight="1" thickTop="1" thickBot="1" x14ac:dyDescent="0.25">
      <c r="A75" s="1752" t="s">
        <v>50</v>
      </c>
      <c r="B75" s="1746" t="s">
        <v>655</v>
      </c>
      <c r="C75" s="419">
        <v>7162</v>
      </c>
      <c r="D75" s="419">
        <v>595</v>
      </c>
      <c r="E75" s="419">
        <v>458</v>
      </c>
      <c r="F75" s="419">
        <v>8719</v>
      </c>
      <c r="G75" s="419"/>
      <c r="H75" s="419"/>
      <c r="I75" s="425"/>
      <c r="J75" s="425"/>
      <c r="K75" s="411">
        <f>SUM(C75:J75)</f>
        <v>16934</v>
      </c>
      <c r="L75" s="420">
        <v>34220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368836</v>
      </c>
      <c r="F79" s="409"/>
      <c r="G79" s="409"/>
      <c r="H79" s="408">
        <v>666539</v>
      </c>
      <c r="I79" s="503"/>
      <c r="J79" s="503"/>
      <c r="K79" s="410">
        <f t="shared" si="11"/>
        <v>1035375</v>
      </c>
      <c r="L79" s="408">
        <v>1160000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368836</v>
      </c>
      <c r="F84" s="409"/>
      <c r="G84" s="409"/>
      <c r="H84" s="411">
        <f>SUM(H78:H83)</f>
        <v>666539</v>
      </c>
      <c r="I84" s="503"/>
      <c r="J84" s="503"/>
      <c r="K84" s="411">
        <f>SUM(K78:K83)</f>
        <v>1035375</v>
      </c>
      <c r="L84" s="411">
        <f>SUM(L78:L83)</f>
        <v>1160000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368836</v>
      </c>
      <c r="F102" s="409"/>
      <c r="G102" s="409"/>
      <c r="H102" s="421">
        <f>SUM(H84,H92,H100,H101)</f>
        <v>666539</v>
      </c>
      <c r="I102" s="503"/>
      <c r="J102" s="503"/>
      <c r="K102" s="421">
        <f>SUM(K84,K92,K100,K101)</f>
        <v>1035375</v>
      </c>
      <c r="L102" s="421">
        <f>SUM(L84,L92,L100,L101)</f>
        <v>1160000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23523347</v>
      </c>
      <c r="D114" s="411">
        <f t="shared" ref="D114:K114" si="13">SUM(D33,D74,D75,D102,D112,D113)</f>
        <v>5662892</v>
      </c>
      <c r="E114" s="411">
        <f t="shared" si="13"/>
        <v>2501911</v>
      </c>
      <c r="F114" s="411">
        <f t="shared" si="13"/>
        <v>1298471</v>
      </c>
      <c r="G114" s="411">
        <f t="shared" si="13"/>
        <v>101214</v>
      </c>
      <c r="H114" s="411">
        <f>SUM(H33,H74,H75,H102,H112,H113)</f>
        <v>1024461</v>
      </c>
      <c r="I114" s="411">
        <f t="shared" si="13"/>
        <v>385344</v>
      </c>
      <c r="J114" s="411">
        <f t="shared" si="13"/>
        <v>0</v>
      </c>
      <c r="K114" s="411">
        <f t="shared" si="13"/>
        <v>34497640</v>
      </c>
      <c r="L114" s="411">
        <f>SUM(L33,L74,L75,L102,L112,L113)</f>
        <v>35535666</v>
      </c>
    </row>
    <row r="115" spans="1:14" ht="23.25" thickTop="1" x14ac:dyDescent="0.2">
      <c r="A115" s="1765" t="s">
        <v>1155</v>
      </c>
      <c r="B115" s="882"/>
      <c r="C115" s="412"/>
      <c r="D115" s="412"/>
      <c r="E115" s="412"/>
      <c r="F115" s="412"/>
      <c r="G115" s="412"/>
      <c r="H115" s="412"/>
      <c r="I115" s="412"/>
      <c r="J115" s="412"/>
      <c r="K115" s="436">
        <f>'Revenues 9-14'!C275-'Expenditures 15-22'!K114</f>
        <v>-134265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v>18285</v>
      </c>
      <c r="F123" s="408"/>
      <c r="G123" s="408">
        <v>4794556</v>
      </c>
      <c r="H123" s="408">
        <v>4094</v>
      </c>
      <c r="I123" s="432"/>
      <c r="J123" s="432"/>
      <c r="K123" s="411">
        <f>SUM(C123:J123)</f>
        <v>4816935</v>
      </c>
      <c r="L123" s="408">
        <v>5420000</v>
      </c>
    </row>
    <row r="124" spans="1:14" ht="14.25" thickTop="1" thickBot="1" x14ac:dyDescent="0.25">
      <c r="A124" s="1753" t="s">
        <v>219</v>
      </c>
      <c r="B124" s="266">
        <v>2540</v>
      </c>
      <c r="C124" s="408">
        <v>336164</v>
      </c>
      <c r="D124" s="408">
        <v>39152</v>
      </c>
      <c r="E124" s="408">
        <v>838720</v>
      </c>
      <c r="F124" s="408">
        <v>966749</v>
      </c>
      <c r="G124" s="408">
        <v>43045</v>
      </c>
      <c r="H124" s="408">
        <v>50</v>
      </c>
      <c r="I124" s="432">
        <v>4048</v>
      </c>
      <c r="J124" s="432"/>
      <c r="K124" s="411">
        <f>SUM(C124:J124)</f>
        <v>2227928</v>
      </c>
      <c r="L124" s="408">
        <v>2660540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336164</v>
      </c>
      <c r="D127" s="411">
        <f t="shared" ref="D127:L127" si="14">SUM(D122:D126)</f>
        <v>39152</v>
      </c>
      <c r="E127" s="411">
        <f t="shared" si="14"/>
        <v>857005</v>
      </c>
      <c r="F127" s="411">
        <f t="shared" si="14"/>
        <v>966749</v>
      </c>
      <c r="G127" s="411">
        <f t="shared" si="14"/>
        <v>4837601</v>
      </c>
      <c r="H127" s="411">
        <f t="shared" si="14"/>
        <v>4144</v>
      </c>
      <c r="I127" s="411">
        <f t="shared" si="14"/>
        <v>4048</v>
      </c>
      <c r="J127" s="411">
        <f t="shared" si="14"/>
        <v>0</v>
      </c>
      <c r="K127" s="411">
        <f t="shared" si="14"/>
        <v>7044863</v>
      </c>
      <c r="L127" s="411">
        <f t="shared" si="14"/>
        <v>8080540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336164</v>
      </c>
      <c r="D129" s="421">
        <f t="shared" ref="D129:L129" si="15">SUM(D120,D127,D128)</f>
        <v>39152</v>
      </c>
      <c r="E129" s="421">
        <f t="shared" si="15"/>
        <v>857005</v>
      </c>
      <c r="F129" s="421">
        <f t="shared" si="15"/>
        <v>966749</v>
      </c>
      <c r="G129" s="421">
        <f t="shared" si="15"/>
        <v>4837601</v>
      </c>
      <c r="H129" s="421">
        <f t="shared" si="15"/>
        <v>4144</v>
      </c>
      <c r="I129" s="421">
        <f t="shared" si="15"/>
        <v>4048</v>
      </c>
      <c r="J129" s="421">
        <f t="shared" si="15"/>
        <v>0</v>
      </c>
      <c r="K129" s="421">
        <f t="shared" si="15"/>
        <v>7044863</v>
      </c>
      <c r="L129" s="421">
        <f t="shared" si="15"/>
        <v>8080540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336164</v>
      </c>
      <c r="D150" s="411">
        <f t="shared" ref="D150:K150" si="16">SUM(D129,D130,D138,D148,D149)</f>
        <v>39152</v>
      </c>
      <c r="E150" s="411">
        <f t="shared" si="16"/>
        <v>857005</v>
      </c>
      <c r="F150" s="411">
        <f t="shared" si="16"/>
        <v>966749</v>
      </c>
      <c r="G150" s="411">
        <f t="shared" si="16"/>
        <v>4837601</v>
      </c>
      <c r="H150" s="411">
        <f t="shared" si="16"/>
        <v>4144</v>
      </c>
      <c r="I150" s="411">
        <f t="shared" si="16"/>
        <v>4048</v>
      </c>
      <c r="J150" s="411">
        <f t="shared" si="16"/>
        <v>0</v>
      </c>
      <c r="K150" s="411">
        <f t="shared" si="16"/>
        <v>7044863</v>
      </c>
      <c r="L150" s="411">
        <f>SUM(L129,L130,L138,L148,L149)</f>
        <v>8080540</v>
      </c>
    </row>
    <row r="151" spans="1:14" ht="12.75" customHeight="1" thickTop="1" x14ac:dyDescent="0.2">
      <c r="A151" s="2283" t="s">
        <v>1378</v>
      </c>
      <c r="B151" s="2284"/>
      <c r="C151" s="412"/>
      <c r="D151" s="412"/>
      <c r="E151" s="412"/>
      <c r="F151" s="412"/>
      <c r="G151" s="412"/>
      <c r="H151" s="412"/>
      <c r="I151" s="412"/>
      <c r="J151" s="409"/>
      <c r="K151" s="436">
        <f>'Revenues 9-14'!D275-'Expenditures 15-22'!K150</f>
        <v>-771799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2067758</v>
      </c>
      <c r="I163" s="409"/>
      <c r="J163" s="409"/>
      <c r="K163" s="410">
        <f>SUM(C163:H163)</f>
        <v>2067758</v>
      </c>
      <c r="L163" s="1803">
        <v>2071259</v>
      </c>
    </row>
    <row r="164" spans="1:14" ht="33.75" customHeight="1" x14ac:dyDescent="0.2">
      <c r="A164" s="1773" t="s">
        <v>290</v>
      </c>
      <c r="B164" s="532" t="s">
        <v>32</v>
      </c>
      <c r="C164" s="409"/>
      <c r="D164" s="409"/>
      <c r="E164" s="409"/>
      <c r="F164" s="409"/>
      <c r="G164" s="409"/>
      <c r="H164" s="1806">
        <v>450000</v>
      </c>
      <c r="I164" s="409"/>
      <c r="J164" s="409"/>
      <c r="K164" s="410">
        <f>SUM(C164:J164)</f>
        <v>450000</v>
      </c>
      <c r="L164" s="1806">
        <v>450000</v>
      </c>
    </row>
    <row r="165" spans="1:14" ht="13.5" customHeight="1" thickBot="1" x14ac:dyDescent="0.25">
      <c r="A165" s="1757" t="s">
        <v>865</v>
      </c>
      <c r="B165" s="533" t="s">
        <v>87</v>
      </c>
      <c r="C165" s="409"/>
      <c r="D165" s="409"/>
      <c r="E165" s="422"/>
      <c r="F165" s="409"/>
      <c r="G165" s="409"/>
      <c r="H165" s="1806">
        <v>4000</v>
      </c>
      <c r="I165" s="503"/>
      <c r="J165" s="409"/>
      <c r="K165" s="410">
        <f>SUM(C165:J165)</f>
        <v>4000</v>
      </c>
      <c r="L165" s="1806"/>
    </row>
    <row r="166" spans="1:14" ht="12.75" customHeight="1" thickTop="1" thickBot="1" x14ac:dyDescent="0.25">
      <c r="A166" s="877" t="s">
        <v>724</v>
      </c>
      <c r="B166" s="464" t="s">
        <v>571</v>
      </c>
      <c r="C166" s="409"/>
      <c r="D166" s="409"/>
      <c r="E166" s="424">
        <f>SUM(E162,E163,E164,E165)</f>
        <v>0</v>
      </c>
      <c r="F166" s="409"/>
      <c r="G166" s="409"/>
      <c r="H166" s="421">
        <f>SUM(H162,H163,H164,H165)</f>
        <v>2521758</v>
      </c>
      <c r="I166" s="433"/>
      <c r="J166" s="409"/>
      <c r="K166" s="421">
        <f>SUM(K162,K163,K164,K165)</f>
        <v>2521758</v>
      </c>
      <c r="L166" s="421">
        <f>SUM(L162,L163,L164,L165)</f>
        <v>2521259</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2521758</v>
      </c>
      <c r="I168" s="433"/>
      <c r="J168" s="409"/>
      <c r="K168" s="421">
        <f>SUM(K154,K166,K167)</f>
        <v>2521758</v>
      </c>
      <c r="L168" s="421">
        <f>SUM(L154,L166,L167)</f>
        <v>2521259</v>
      </c>
    </row>
    <row r="169" spans="1:14" ht="23.25" thickTop="1" x14ac:dyDescent="0.2">
      <c r="A169" s="1765" t="s">
        <v>1155</v>
      </c>
      <c r="B169" s="463"/>
      <c r="C169" s="409"/>
      <c r="D169" s="409"/>
      <c r="E169" s="409"/>
      <c r="F169" s="409"/>
      <c r="G169" s="409"/>
      <c r="H169" s="412"/>
      <c r="I169" s="409"/>
      <c r="J169" s="409"/>
      <c r="K169" s="436">
        <f>'Revenues 9-14'!E275-'Expenditures 15-22'!K168</f>
        <v>-680084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946317</v>
      </c>
      <c r="D176" s="408">
        <v>133559</v>
      </c>
      <c r="E176" s="408">
        <v>302956</v>
      </c>
      <c r="F176" s="408">
        <v>110228</v>
      </c>
      <c r="G176" s="408">
        <v>257247</v>
      </c>
      <c r="H176" s="408">
        <v>135</v>
      </c>
      <c r="I176" s="432">
        <v>164</v>
      </c>
      <c r="J176" s="432"/>
      <c r="K176" s="410">
        <f>SUM(C176:J176)</f>
        <v>1750606</v>
      </c>
      <c r="L176" s="408">
        <v>1694550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946317</v>
      </c>
      <c r="D178" s="421">
        <f t="shared" ref="D178:J178" si="17">SUM(D174,D176,D177)</f>
        <v>133559</v>
      </c>
      <c r="E178" s="421">
        <f t="shared" si="17"/>
        <v>302956</v>
      </c>
      <c r="F178" s="421">
        <f t="shared" si="17"/>
        <v>110228</v>
      </c>
      <c r="G178" s="421">
        <f t="shared" si="17"/>
        <v>257247</v>
      </c>
      <c r="H178" s="421">
        <f t="shared" si="17"/>
        <v>135</v>
      </c>
      <c r="I178" s="421">
        <f t="shared" si="17"/>
        <v>164</v>
      </c>
      <c r="J178" s="421">
        <f t="shared" si="17"/>
        <v>0</v>
      </c>
      <c r="K178" s="421">
        <f>SUM(K174,K176,K177)</f>
        <v>1750606</v>
      </c>
      <c r="L178" s="421">
        <f>SUM(L174, L176:L177)</f>
        <v>1694550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946317</v>
      </c>
      <c r="D204" s="411">
        <f>SUM(D178,D179)</f>
        <v>133559</v>
      </c>
      <c r="E204" s="411">
        <f>SUM(E178,E179,E190)</f>
        <v>302956</v>
      </c>
      <c r="F204" s="411">
        <f>SUM(F178,F179)</f>
        <v>110228</v>
      </c>
      <c r="G204" s="411">
        <f>SUM(G178,G179)</f>
        <v>257247</v>
      </c>
      <c r="H204" s="411">
        <f>SUM(H178,H179,H190,H202,H203)</f>
        <v>135</v>
      </c>
      <c r="I204" s="411">
        <f>SUM(I178,I179)</f>
        <v>164</v>
      </c>
      <c r="J204" s="411">
        <f>SUM(J178,J179)</f>
        <v>0</v>
      </c>
      <c r="K204" s="410">
        <f>SUM(K178,K179,K190,K202,K203)</f>
        <v>1750606</v>
      </c>
      <c r="L204" s="411">
        <f>SUM(L178,L179,L190,L202,L203)</f>
        <v>1694550</v>
      </c>
    </row>
    <row r="205" spans="1:14" ht="23.25" thickTop="1" x14ac:dyDescent="0.2">
      <c r="A205" s="1765" t="s">
        <v>1155</v>
      </c>
      <c r="B205" s="463"/>
      <c r="C205" s="412"/>
      <c r="D205" s="412"/>
      <c r="E205" s="412"/>
      <c r="F205" s="412"/>
      <c r="G205" s="412"/>
      <c r="H205" s="412"/>
      <c r="I205" s="409"/>
      <c r="J205" s="409"/>
      <c r="K205" s="436">
        <f>'Revenues 9-14'!F275-'Expenditures 15-22'!K204</f>
        <v>3195863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243343</v>
      </c>
      <c r="E209" s="409"/>
      <c r="F209" s="409"/>
      <c r="G209" s="409"/>
      <c r="H209" s="409"/>
      <c r="I209" s="409"/>
      <c r="J209" s="409"/>
      <c r="K209" s="410">
        <f>D209</f>
        <v>243343</v>
      </c>
      <c r="L209" s="408">
        <v>218910</v>
      </c>
    </row>
    <row r="210" spans="1:12" x14ac:dyDescent="0.2">
      <c r="A210" s="1753" t="s">
        <v>170</v>
      </c>
      <c r="B210" s="266" t="s">
        <v>1121</v>
      </c>
      <c r="C210" s="409"/>
      <c r="D210" s="432">
        <v>23096</v>
      </c>
      <c r="E210" s="409"/>
      <c r="F210" s="409"/>
      <c r="G210" s="409"/>
      <c r="H210" s="409"/>
      <c r="I210" s="409"/>
      <c r="J210" s="409"/>
      <c r="K210" s="410">
        <f t="shared" ref="K210:K222" si="19">D210</f>
        <v>23096</v>
      </c>
      <c r="L210" s="408">
        <v>24130</v>
      </c>
    </row>
    <row r="211" spans="1:12" x14ac:dyDescent="0.2">
      <c r="A211" s="1753" t="s">
        <v>171</v>
      </c>
      <c r="B211" s="266">
        <v>1200</v>
      </c>
      <c r="C211" s="409"/>
      <c r="D211" s="408">
        <v>204363</v>
      </c>
      <c r="E211" s="409"/>
      <c r="F211" s="409"/>
      <c r="G211" s="409"/>
      <c r="H211" s="409"/>
      <c r="I211" s="409"/>
      <c r="J211" s="409"/>
      <c r="K211" s="410">
        <f t="shared" si="19"/>
        <v>204363</v>
      </c>
      <c r="L211" s="408">
        <v>180250</v>
      </c>
    </row>
    <row r="212" spans="1:12" x14ac:dyDescent="0.2">
      <c r="A212" s="1753" t="s">
        <v>315</v>
      </c>
      <c r="B212" s="266" t="s">
        <v>1122</v>
      </c>
      <c r="C212" s="409"/>
      <c r="D212" s="432">
        <v>25509</v>
      </c>
      <c r="E212" s="409"/>
      <c r="F212" s="409"/>
      <c r="G212" s="409"/>
      <c r="H212" s="409"/>
      <c r="I212" s="409"/>
      <c r="J212" s="409"/>
      <c r="K212" s="410">
        <f t="shared" si="19"/>
        <v>25509</v>
      </c>
      <c r="L212" s="408">
        <v>13880</v>
      </c>
    </row>
    <row r="213" spans="1:12" x14ac:dyDescent="0.2">
      <c r="A213" s="1753" t="s">
        <v>316</v>
      </c>
      <c r="B213" s="266">
        <v>1250</v>
      </c>
      <c r="C213" s="409"/>
      <c r="D213" s="408">
        <v>1879</v>
      </c>
      <c r="E213" s="409"/>
      <c r="F213" s="409"/>
      <c r="G213" s="409"/>
      <c r="H213" s="409"/>
      <c r="I213" s="409"/>
      <c r="J213" s="409"/>
      <c r="K213" s="410">
        <f t="shared" si="19"/>
        <v>1879</v>
      </c>
      <c r="L213" s="408">
        <v>1120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5641</v>
      </c>
      <c r="E217" s="409"/>
      <c r="F217" s="409"/>
      <c r="G217" s="409"/>
      <c r="H217" s="409"/>
      <c r="I217" s="409"/>
      <c r="J217" s="409"/>
      <c r="K217" s="410">
        <f t="shared" si="19"/>
        <v>5641</v>
      </c>
      <c r="L217" s="408">
        <v>12120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v>33010</v>
      </c>
      <c r="E221" s="409"/>
      <c r="F221" s="409"/>
      <c r="G221" s="409"/>
      <c r="H221" s="409"/>
      <c r="I221" s="409"/>
      <c r="J221" s="409"/>
      <c r="K221" s="410">
        <f t="shared" si="19"/>
        <v>33010</v>
      </c>
      <c r="L221" s="408">
        <v>24880</v>
      </c>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536841</v>
      </c>
      <c r="E223" s="409"/>
      <c r="F223" s="409"/>
      <c r="G223" s="409"/>
      <c r="H223" s="409"/>
      <c r="I223" s="409"/>
      <c r="J223" s="409"/>
      <c r="K223" s="411">
        <f>SUM(K209:K222)</f>
        <v>536841</v>
      </c>
      <c r="L223" s="411">
        <f>SUM(L209:L222)</f>
        <v>475290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5244</v>
      </c>
      <c r="E226" s="409"/>
      <c r="F226" s="409"/>
      <c r="G226" s="409"/>
      <c r="H226" s="409"/>
      <c r="I226" s="409"/>
      <c r="J226" s="409"/>
      <c r="K226" s="410">
        <f t="shared" ref="K226:K231" si="20">D226</f>
        <v>5244</v>
      </c>
      <c r="L226" s="408">
        <v>4800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21476</v>
      </c>
      <c r="E228" s="409"/>
      <c r="F228" s="409"/>
      <c r="G228" s="409"/>
      <c r="H228" s="409"/>
      <c r="I228" s="409"/>
      <c r="J228" s="409"/>
      <c r="K228" s="410">
        <f t="shared" si="20"/>
        <v>21476</v>
      </c>
      <c r="L228" s="408">
        <v>21680</v>
      </c>
    </row>
    <row r="229" spans="1:12" x14ac:dyDescent="0.2">
      <c r="A229" s="1753" t="s">
        <v>221</v>
      </c>
      <c r="B229" s="266">
        <v>2140</v>
      </c>
      <c r="C229" s="409"/>
      <c r="D229" s="408">
        <v>361</v>
      </c>
      <c r="E229" s="409"/>
      <c r="F229" s="409"/>
      <c r="G229" s="409"/>
      <c r="H229" s="409"/>
      <c r="I229" s="409"/>
      <c r="J229" s="409"/>
      <c r="K229" s="410">
        <f t="shared" si="20"/>
        <v>361</v>
      </c>
      <c r="L229" s="408">
        <v>230</v>
      </c>
    </row>
    <row r="230" spans="1:12" x14ac:dyDescent="0.2">
      <c r="A230" s="1753" t="s">
        <v>222</v>
      </c>
      <c r="B230" s="266">
        <v>2150</v>
      </c>
      <c r="C230" s="409"/>
      <c r="D230" s="408">
        <v>8909</v>
      </c>
      <c r="E230" s="409"/>
      <c r="F230" s="409"/>
      <c r="G230" s="409"/>
      <c r="H230" s="409"/>
      <c r="I230" s="409"/>
      <c r="J230" s="409"/>
      <c r="K230" s="410">
        <f t="shared" si="20"/>
        <v>8909</v>
      </c>
      <c r="L230" s="408">
        <v>7440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35990</v>
      </c>
      <c r="E232" s="409"/>
      <c r="F232" s="409"/>
      <c r="G232" s="409"/>
      <c r="H232" s="409"/>
      <c r="I232" s="409"/>
      <c r="J232" s="409"/>
      <c r="K232" s="411">
        <f>SUM(K226:K231)</f>
        <v>35990</v>
      </c>
      <c r="L232" s="411">
        <f>SUM(L226:L231)</f>
        <v>34150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2161</v>
      </c>
      <c r="E234" s="409"/>
      <c r="F234" s="409"/>
      <c r="G234" s="409"/>
      <c r="H234" s="409"/>
      <c r="I234" s="409"/>
      <c r="J234" s="409"/>
      <c r="K234" s="416">
        <f>D234</f>
        <v>2161</v>
      </c>
      <c r="L234" s="414">
        <v>4360</v>
      </c>
    </row>
    <row r="235" spans="1:12" x14ac:dyDescent="0.2">
      <c r="A235" s="1753" t="s">
        <v>956</v>
      </c>
      <c r="B235" s="266">
        <v>2220</v>
      </c>
      <c r="C235" s="409"/>
      <c r="D235" s="408">
        <v>101717</v>
      </c>
      <c r="E235" s="409"/>
      <c r="F235" s="409"/>
      <c r="G235" s="409"/>
      <c r="H235" s="409"/>
      <c r="I235" s="409"/>
      <c r="J235" s="409"/>
      <c r="K235" s="416">
        <f>D235</f>
        <v>101717</v>
      </c>
      <c r="L235" s="408">
        <v>80210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103878</v>
      </c>
      <c r="E237" s="409"/>
      <c r="F237" s="409"/>
      <c r="G237" s="409"/>
      <c r="H237" s="409"/>
      <c r="I237" s="409"/>
      <c r="J237" s="409"/>
      <c r="K237" s="411">
        <f>SUM(K234:K236)</f>
        <v>103878</v>
      </c>
      <c r="L237" s="411">
        <f>SUM(L234:L236)</f>
        <v>84570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14862</v>
      </c>
      <c r="E240" s="409"/>
      <c r="F240" s="409"/>
      <c r="G240" s="409"/>
      <c r="H240" s="409"/>
      <c r="I240" s="409"/>
      <c r="J240" s="409"/>
      <c r="K240" s="416">
        <f t="shared" ref="K240:K250" si="21">D240</f>
        <v>14862</v>
      </c>
      <c r="L240" s="408">
        <v>13810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14862</v>
      </c>
      <c r="E251" s="409"/>
      <c r="F251" s="409"/>
      <c r="G251" s="409"/>
      <c r="H251" s="409"/>
      <c r="I251" s="409"/>
      <c r="J251" s="409"/>
      <c r="K251" s="411">
        <f>SUM(K239:K250)</f>
        <v>14862</v>
      </c>
      <c r="L251" s="411">
        <f>SUM(L239:L250)</f>
        <v>13810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92593</v>
      </c>
      <c r="E253" s="409"/>
      <c r="F253" s="409"/>
      <c r="G253" s="409"/>
      <c r="H253" s="409"/>
      <c r="I253" s="409"/>
      <c r="J253" s="409"/>
      <c r="K253" s="416">
        <f>D253</f>
        <v>92593</v>
      </c>
      <c r="L253" s="414">
        <v>90220</v>
      </c>
    </row>
    <row r="254" spans="1:12" ht="23.25" customHeight="1" x14ac:dyDescent="0.2">
      <c r="A254" s="1759" t="s">
        <v>1194</v>
      </c>
      <c r="B254" s="522">
        <v>2490</v>
      </c>
      <c r="C254" s="409"/>
      <c r="D254" s="408">
        <v>10883</v>
      </c>
      <c r="E254" s="409"/>
      <c r="F254" s="409"/>
      <c r="G254" s="409"/>
      <c r="H254" s="409"/>
      <c r="I254" s="409"/>
      <c r="J254" s="409"/>
      <c r="K254" s="416">
        <f>D254</f>
        <v>10883</v>
      </c>
      <c r="L254" s="408">
        <v>10300</v>
      </c>
    </row>
    <row r="255" spans="1:12" ht="12.75" customHeight="1" thickBot="1" x14ac:dyDescent="0.25">
      <c r="A255" s="1774" t="s">
        <v>299</v>
      </c>
      <c r="B255" s="537" t="s">
        <v>35</v>
      </c>
      <c r="C255" s="409"/>
      <c r="D255" s="411">
        <f>SUM(D253:D254)</f>
        <v>103476</v>
      </c>
      <c r="E255" s="409"/>
      <c r="F255" s="409"/>
      <c r="G255" s="409"/>
      <c r="H255" s="409"/>
      <c r="I255" s="409"/>
      <c r="J255" s="409"/>
      <c r="K255" s="411">
        <f>SUM(K253:K254)</f>
        <v>103476</v>
      </c>
      <c r="L255" s="411">
        <f>SUM(L253:L254)</f>
        <v>100520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1711</v>
      </c>
      <c r="E257" s="409"/>
      <c r="F257" s="409"/>
      <c r="G257" s="409"/>
      <c r="H257" s="409"/>
      <c r="I257" s="409"/>
      <c r="J257" s="409"/>
      <c r="K257" s="416">
        <f>D257</f>
        <v>1711</v>
      </c>
      <c r="L257" s="414">
        <v>1570</v>
      </c>
    </row>
    <row r="258" spans="1:12" x14ac:dyDescent="0.2">
      <c r="A258" s="1753" t="s">
        <v>532</v>
      </c>
      <c r="B258" s="521">
        <v>2520</v>
      </c>
      <c r="C258" s="409"/>
      <c r="D258" s="408">
        <v>33291</v>
      </c>
      <c r="E258" s="409"/>
      <c r="F258" s="409"/>
      <c r="G258" s="409"/>
      <c r="H258" s="409"/>
      <c r="I258" s="409"/>
      <c r="J258" s="409"/>
      <c r="K258" s="416">
        <f t="shared" ref="K258:K263" si="22">D258</f>
        <v>33291</v>
      </c>
      <c r="L258" s="408">
        <v>30100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291446</v>
      </c>
      <c r="E260" s="409"/>
      <c r="F260" s="409"/>
      <c r="G260" s="409"/>
      <c r="H260" s="409"/>
      <c r="I260" s="409"/>
      <c r="J260" s="409"/>
      <c r="K260" s="416">
        <f t="shared" si="22"/>
        <v>291446</v>
      </c>
      <c r="L260" s="408">
        <v>365670</v>
      </c>
    </row>
    <row r="261" spans="1:12" x14ac:dyDescent="0.2">
      <c r="A261" s="1753" t="s">
        <v>1107</v>
      </c>
      <c r="B261" s="266">
        <v>2550</v>
      </c>
      <c r="C261" s="409"/>
      <c r="D261" s="408">
        <v>168064</v>
      </c>
      <c r="E261" s="409"/>
      <c r="F261" s="409"/>
      <c r="G261" s="409"/>
      <c r="H261" s="409"/>
      <c r="I261" s="409"/>
      <c r="J261" s="409"/>
      <c r="K261" s="416">
        <f t="shared" si="22"/>
        <v>168064</v>
      </c>
      <c r="L261" s="408">
        <v>147460</v>
      </c>
    </row>
    <row r="262" spans="1:12" x14ac:dyDescent="0.2">
      <c r="A262" s="1753" t="s">
        <v>106</v>
      </c>
      <c r="B262" s="266">
        <v>2560</v>
      </c>
      <c r="C262" s="409"/>
      <c r="D262" s="408">
        <v>32816</v>
      </c>
      <c r="E262" s="409"/>
      <c r="F262" s="409"/>
      <c r="G262" s="409"/>
      <c r="H262" s="409"/>
      <c r="I262" s="409"/>
      <c r="J262" s="409"/>
      <c r="K262" s="416">
        <f t="shared" si="22"/>
        <v>32816</v>
      </c>
      <c r="L262" s="408">
        <v>33650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527328</v>
      </c>
      <c r="E264" s="409"/>
      <c r="F264" s="409"/>
      <c r="G264" s="409"/>
      <c r="H264" s="409"/>
      <c r="I264" s="409"/>
      <c r="J264" s="409"/>
      <c r="K264" s="411">
        <f>SUM(K257:K263)</f>
        <v>527328</v>
      </c>
      <c r="L264" s="411">
        <f>SUM(L257:L263)</f>
        <v>578450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v>21347</v>
      </c>
      <c r="E270" s="409"/>
      <c r="F270" s="409"/>
      <c r="G270" s="409"/>
      <c r="H270" s="409"/>
      <c r="I270" s="409"/>
      <c r="J270" s="409"/>
      <c r="K270" s="416">
        <f>D270</f>
        <v>21347</v>
      </c>
      <c r="L270" s="408">
        <v>20860</v>
      </c>
    </row>
    <row r="271" spans="1:12" ht="12.75" customHeight="1" thickBot="1" x14ac:dyDescent="0.25">
      <c r="A271" s="1777" t="s">
        <v>38</v>
      </c>
      <c r="B271" s="464" t="s">
        <v>37</v>
      </c>
      <c r="C271" s="409"/>
      <c r="D271" s="411">
        <f>SUM(D266:D270)</f>
        <v>21347</v>
      </c>
      <c r="E271" s="409"/>
      <c r="F271" s="409"/>
      <c r="G271" s="409"/>
      <c r="H271" s="409"/>
      <c r="I271" s="409"/>
      <c r="J271" s="409"/>
      <c r="K271" s="411">
        <f>SUM(K266:K270)</f>
        <v>21347</v>
      </c>
      <c r="L271" s="411">
        <f>SUM(L266:L270)</f>
        <v>20860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806881</v>
      </c>
      <c r="E273" s="409"/>
      <c r="F273" s="409"/>
      <c r="G273" s="409"/>
      <c r="H273" s="409"/>
      <c r="I273" s="409"/>
      <c r="J273" s="409"/>
      <c r="K273" s="421">
        <f>SUM(K232,K237,K251,K255,K264,K271,K272)</f>
        <v>806881</v>
      </c>
      <c r="L273" s="421">
        <f>SUM(L232,L237,L251,L255,L264,L271,L272)</f>
        <v>832360</v>
      </c>
    </row>
    <row r="274" spans="1:12" ht="18" customHeight="1" thickTop="1" thickBot="1" x14ac:dyDescent="0.25">
      <c r="A274" s="1781" t="s">
        <v>1021</v>
      </c>
      <c r="B274" s="263">
        <v>3000</v>
      </c>
      <c r="C274" s="409"/>
      <c r="D274" s="420">
        <v>1711</v>
      </c>
      <c r="E274" s="409"/>
      <c r="F274" s="409"/>
      <c r="G274" s="409"/>
      <c r="H274" s="409"/>
      <c r="I274" s="409"/>
      <c r="J274" s="409"/>
      <c r="K274" s="424">
        <f>D274</f>
        <v>1711</v>
      </c>
      <c r="L274" s="420">
        <v>2310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1345433</v>
      </c>
      <c r="E288" s="409"/>
      <c r="F288" s="409"/>
      <c r="G288" s="409"/>
      <c r="H288" s="411">
        <f>H286</f>
        <v>0</v>
      </c>
      <c r="I288" s="409"/>
      <c r="J288" s="409"/>
      <c r="K288" s="411">
        <f>SUM(K223,K273,K274,K278,K286,K287)</f>
        <v>1345433</v>
      </c>
      <c r="L288" s="411">
        <f>SUM(L223,L273,L274,L278,L286,L287)</f>
        <v>1309960</v>
      </c>
    </row>
    <row r="289" spans="1:14" ht="23.25" thickTop="1" x14ac:dyDescent="0.2">
      <c r="A289" s="891" t="s">
        <v>1155</v>
      </c>
      <c r="B289" s="892"/>
      <c r="C289" s="409"/>
      <c r="D289" s="412"/>
      <c r="E289" s="409"/>
      <c r="F289" s="409"/>
      <c r="G289" s="409"/>
      <c r="H289" s="437"/>
      <c r="I289" s="409"/>
      <c r="J289" s="409"/>
      <c r="K289" s="436">
        <f>'Revenues 9-14'!G275-'Expenditures 15-22'!K288</f>
        <v>575547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221136</v>
      </c>
      <c r="F313" s="432"/>
      <c r="G313" s="432"/>
      <c r="H313" s="432"/>
      <c r="I313" s="432"/>
      <c r="J313" s="432"/>
      <c r="K313" s="1051">
        <f t="shared" ref="K313:K320" si="24">SUM(C313:J313)</f>
        <v>221136</v>
      </c>
      <c r="L313" s="432">
        <v>257000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64632</v>
      </c>
      <c r="F316" s="432"/>
      <c r="G316" s="432"/>
      <c r="H316" s="432"/>
      <c r="I316" s="432"/>
      <c r="J316" s="432"/>
      <c r="K316" s="1051">
        <f t="shared" si="24"/>
        <v>64632</v>
      </c>
      <c r="L316" s="432">
        <v>64632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v>51823</v>
      </c>
      <c r="F321" s="683"/>
      <c r="G321" s="683"/>
      <c r="H321" s="683"/>
      <c r="I321" s="683"/>
      <c r="J321" s="683"/>
      <c r="K321" s="1212">
        <f>SUM(C321:J321)</f>
        <v>51823</v>
      </c>
      <c r="L321" s="683">
        <v>51823</v>
      </c>
      <c r="M321" s="899"/>
      <c r="N321" s="899"/>
    </row>
    <row r="322" spans="1:14" s="18" customFormat="1" x14ac:dyDescent="0.2">
      <c r="A322" s="1788" t="s">
        <v>1324</v>
      </c>
      <c r="B322" s="524" t="s">
        <v>1325</v>
      </c>
      <c r="C322" s="683"/>
      <c r="D322" s="683"/>
      <c r="E322" s="683">
        <v>15229</v>
      </c>
      <c r="F322" s="683"/>
      <c r="G322" s="683"/>
      <c r="H322" s="683"/>
      <c r="I322" s="683"/>
      <c r="J322" s="683"/>
      <c r="K322" s="1212">
        <f>SUM(C322:J322)</f>
        <v>15229</v>
      </c>
      <c r="L322" s="683">
        <v>15229</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352820</v>
      </c>
      <c r="F323" s="1052">
        <f t="shared" si="25"/>
        <v>0</v>
      </c>
      <c r="G323" s="1052">
        <f t="shared" si="25"/>
        <v>0</v>
      </c>
      <c r="H323" s="1052">
        <f t="shared" si="25"/>
        <v>0</v>
      </c>
      <c r="I323" s="1052">
        <f t="shared" si="25"/>
        <v>0</v>
      </c>
      <c r="J323" s="1052">
        <f t="shared" si="25"/>
        <v>0</v>
      </c>
      <c r="K323" s="1052">
        <f>SUM(K312:K322)</f>
        <v>352820</v>
      </c>
      <c r="L323" s="1052">
        <f>SUM(L312:L322)</f>
        <v>388684</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352820</v>
      </c>
      <c r="F331" s="1052">
        <f t="shared" si="26"/>
        <v>0</v>
      </c>
      <c r="G331" s="1052">
        <f t="shared" si="26"/>
        <v>0</v>
      </c>
      <c r="H331" s="1052">
        <f>SUM(H323,H329)</f>
        <v>0</v>
      </c>
      <c r="I331" s="1052">
        <f t="shared" si="26"/>
        <v>0</v>
      </c>
      <c r="J331" s="1052">
        <f t="shared" si="26"/>
        <v>0</v>
      </c>
      <c r="K331" s="1052">
        <f>SUM(K323,K329)</f>
        <v>352820</v>
      </c>
      <c r="L331" s="421">
        <f>SUM(L323,L329,L330)</f>
        <v>388684</v>
      </c>
    </row>
    <row r="332" spans="1:14" ht="12.75" customHeight="1" thickTop="1" x14ac:dyDescent="0.2">
      <c r="A332" s="2283" t="s">
        <v>1155</v>
      </c>
      <c r="B332" s="2284"/>
      <c r="C332" s="409"/>
      <c r="D332" s="409"/>
      <c r="E332" s="409"/>
      <c r="F332" s="409"/>
      <c r="G332" s="409"/>
      <c r="H332" s="409"/>
      <c r="I332" s="409"/>
      <c r="J332" s="409"/>
      <c r="K332" s="1055">
        <f>'Revenues 9-14'!J275-'Expenditures 15-22'!K331</f>
        <v>25335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80152</v>
      </c>
      <c r="F337" s="408">
        <v>4745</v>
      </c>
      <c r="G337" s="408">
        <v>734046</v>
      </c>
      <c r="H337" s="408"/>
      <c r="I337" s="432"/>
      <c r="J337" s="432"/>
      <c r="K337" s="410">
        <f>SUM(C337:J337)</f>
        <v>818943</v>
      </c>
      <c r="L337" s="408">
        <v>725000</v>
      </c>
    </row>
    <row r="338" spans="1:14" x14ac:dyDescent="0.2">
      <c r="A338" s="1753" t="s">
        <v>219</v>
      </c>
      <c r="B338" s="266">
        <v>2540</v>
      </c>
      <c r="C338" s="408"/>
      <c r="D338" s="408"/>
      <c r="E338" s="408">
        <v>10769</v>
      </c>
      <c r="F338" s="408"/>
      <c r="G338" s="408"/>
      <c r="H338" s="408"/>
      <c r="I338" s="432"/>
      <c r="J338" s="432"/>
      <c r="K338" s="410">
        <f>SUM(C338:J338)</f>
        <v>10769</v>
      </c>
      <c r="L338" s="408">
        <v>100000</v>
      </c>
    </row>
    <row r="339" spans="1:14" ht="12.75" customHeight="1" thickBot="1" x14ac:dyDescent="0.25">
      <c r="A339" s="877" t="s">
        <v>815</v>
      </c>
      <c r="B339" s="464" t="s">
        <v>36</v>
      </c>
      <c r="C339" s="411">
        <f>SUM(C337:C338)</f>
        <v>0</v>
      </c>
      <c r="D339" s="411">
        <f t="shared" ref="D339:L339" si="27">SUM(D337:D338)</f>
        <v>0</v>
      </c>
      <c r="E339" s="411">
        <f t="shared" si="27"/>
        <v>90921</v>
      </c>
      <c r="F339" s="411">
        <f t="shared" si="27"/>
        <v>4745</v>
      </c>
      <c r="G339" s="411">
        <f t="shared" si="27"/>
        <v>734046</v>
      </c>
      <c r="H339" s="411">
        <f t="shared" si="27"/>
        <v>0</v>
      </c>
      <c r="I339" s="411">
        <f t="shared" si="27"/>
        <v>0</v>
      </c>
      <c r="J339" s="411">
        <f t="shared" si="27"/>
        <v>0</v>
      </c>
      <c r="K339" s="411">
        <f t="shared" si="27"/>
        <v>829712</v>
      </c>
      <c r="L339" s="411">
        <f t="shared" si="27"/>
        <v>825000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90921</v>
      </c>
      <c r="F341" s="411">
        <f t="shared" si="28"/>
        <v>4745</v>
      </c>
      <c r="G341" s="411">
        <f t="shared" si="28"/>
        <v>734046</v>
      </c>
      <c r="H341" s="411">
        <f t="shared" si="28"/>
        <v>0</v>
      </c>
      <c r="I341" s="411">
        <f t="shared" si="28"/>
        <v>0</v>
      </c>
      <c r="J341" s="411">
        <f t="shared" si="28"/>
        <v>0</v>
      </c>
      <c r="K341" s="411">
        <f t="shared" si="28"/>
        <v>829712</v>
      </c>
      <c r="L341" s="411">
        <f t="shared" si="28"/>
        <v>825000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90921</v>
      </c>
      <c r="F354" s="411">
        <f t="shared" si="29"/>
        <v>4745</v>
      </c>
      <c r="G354" s="411">
        <f t="shared" si="29"/>
        <v>734046</v>
      </c>
      <c r="H354" s="411">
        <f t="shared" si="29"/>
        <v>0</v>
      </c>
      <c r="I354" s="411">
        <f t="shared" si="29"/>
        <v>0</v>
      </c>
      <c r="J354" s="411">
        <f t="shared" si="29"/>
        <v>0</v>
      </c>
      <c r="K354" s="411">
        <f t="shared" si="29"/>
        <v>829712</v>
      </c>
      <c r="L354" s="411">
        <f>SUM(L341,L344,L352,L353)</f>
        <v>825000</v>
      </c>
    </row>
    <row r="355" spans="1:14" ht="23.25" thickTop="1" x14ac:dyDescent="0.2">
      <c r="A355" s="1792" t="s">
        <v>1155</v>
      </c>
      <c r="B355" s="465"/>
      <c r="C355" s="428"/>
      <c r="D355" s="428"/>
      <c r="E355" s="415"/>
      <c r="F355" s="415"/>
      <c r="G355" s="415"/>
      <c r="H355" s="415"/>
      <c r="I355" s="415"/>
      <c r="J355" s="413"/>
      <c r="K355" s="410">
        <f>'Revenues 9-14'!K275-'Expenditures 15-22'!K354</f>
        <v>-313884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 xml:space="preserve">District's Accounting Basis is ACCRUAL </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1871</v>
      </c>
      <c r="B2" s="827" t="s">
        <v>1983</v>
      </c>
      <c r="C2" s="1074" t="s">
        <v>1984</v>
      </c>
      <c r="D2" s="1074" t="s">
        <v>1985</v>
      </c>
      <c r="E2" s="1074" t="s">
        <v>1986</v>
      </c>
      <c r="F2" s="1074" t="s">
        <v>1987</v>
      </c>
    </row>
    <row r="3" spans="1:6" ht="12" customHeight="1" x14ac:dyDescent="0.2">
      <c r="A3" s="2316"/>
      <c r="B3" s="543"/>
      <c r="C3" s="825"/>
      <c r="D3" s="826" t="s">
        <v>292</v>
      </c>
      <c r="E3" s="825"/>
      <c r="F3" s="826" t="s">
        <v>293</v>
      </c>
    </row>
    <row r="4" spans="1:6" ht="13.7" customHeight="1" x14ac:dyDescent="0.2">
      <c r="A4" s="541" t="s">
        <v>1350</v>
      </c>
      <c r="B4" s="556">
        <f>'Revenues 9-14'!C5</f>
        <v>20320550</v>
      </c>
      <c r="C4" s="508">
        <v>10405289</v>
      </c>
      <c r="D4" s="557">
        <f>B4-C4</f>
        <v>9915261</v>
      </c>
      <c r="E4" s="508">
        <v>21943875</v>
      </c>
      <c r="F4" s="557">
        <f>E4-C4</f>
        <v>11538586</v>
      </c>
    </row>
    <row r="5" spans="1:6" ht="13.7" customHeight="1" x14ac:dyDescent="0.2">
      <c r="A5" s="541" t="s">
        <v>1016</v>
      </c>
      <c r="B5" s="556">
        <f>'Revenues 9-14'!D5</f>
        <v>3193452</v>
      </c>
      <c r="C5" s="508">
        <v>1635260</v>
      </c>
      <c r="D5" s="557">
        <f t="shared" ref="D5:D18" si="0">B5-C5</f>
        <v>1558192</v>
      </c>
      <c r="E5" s="508">
        <v>3448323</v>
      </c>
      <c r="F5" s="557">
        <f>E5-C5</f>
        <v>1813063</v>
      </c>
    </row>
    <row r="6" spans="1:6" ht="13.7" customHeight="1" x14ac:dyDescent="0.2">
      <c r="A6" s="541" t="s">
        <v>472</v>
      </c>
      <c r="B6" s="556">
        <f>'Revenues 9-14'!E5</f>
        <v>1815506</v>
      </c>
      <c r="C6" s="508">
        <v>931295</v>
      </c>
      <c r="D6" s="557">
        <f t="shared" si="0"/>
        <v>884211</v>
      </c>
      <c r="E6" s="508">
        <v>1964321</v>
      </c>
      <c r="F6" s="557">
        <f t="shared" ref="F6:F18" si="1">E6-C6</f>
        <v>1033026</v>
      </c>
    </row>
    <row r="7" spans="1:6" ht="13.7" customHeight="1" x14ac:dyDescent="0.2">
      <c r="A7" s="541" t="s">
        <v>161</v>
      </c>
      <c r="B7" s="556">
        <f>'Revenues 9-14'!F5</f>
        <v>4198470</v>
      </c>
      <c r="C7" s="508">
        <v>2178354</v>
      </c>
      <c r="D7" s="557">
        <f t="shared" si="0"/>
        <v>2020116</v>
      </c>
      <c r="E7" s="508">
        <v>4594372</v>
      </c>
      <c r="F7" s="557">
        <f t="shared" si="1"/>
        <v>2416018</v>
      </c>
    </row>
    <row r="8" spans="1:6" ht="13.7" customHeight="1" x14ac:dyDescent="0.2">
      <c r="A8" s="541" t="s">
        <v>1380</v>
      </c>
      <c r="B8" s="556">
        <f>'Revenues 9-14'!G5</f>
        <v>583872</v>
      </c>
      <c r="C8" s="508">
        <v>292909</v>
      </c>
      <c r="D8" s="557">
        <f t="shared" si="0"/>
        <v>290963</v>
      </c>
      <c r="E8" s="508">
        <v>618000</v>
      </c>
      <c r="F8" s="557">
        <f t="shared" si="1"/>
        <v>325091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288108</v>
      </c>
      <c r="C10" s="508">
        <v>146454</v>
      </c>
      <c r="D10" s="557">
        <f t="shared" si="0"/>
        <v>141654</v>
      </c>
      <c r="E10" s="508">
        <v>309000</v>
      </c>
      <c r="F10" s="557">
        <f t="shared" si="1"/>
        <v>162546</v>
      </c>
    </row>
    <row r="11" spans="1:6" x14ac:dyDescent="0.2">
      <c r="A11" s="541" t="s">
        <v>470</v>
      </c>
      <c r="B11" s="556">
        <f>'Revenues 9-14'!J5</f>
        <v>372877</v>
      </c>
      <c r="C11" s="508">
        <v>200430</v>
      </c>
      <c r="D11" s="557">
        <f t="shared" si="0"/>
        <v>172447</v>
      </c>
      <c r="E11" s="508">
        <v>422300</v>
      </c>
      <c r="F11" s="557">
        <f t="shared" si="1"/>
        <v>221870</v>
      </c>
    </row>
    <row r="12" spans="1:6" ht="13.7" customHeight="1" x14ac:dyDescent="0.2">
      <c r="A12" s="541" t="s">
        <v>163</v>
      </c>
      <c r="B12" s="556">
        <f>'Revenues 9-14'!K5</f>
        <v>509853</v>
      </c>
      <c r="C12" s="508">
        <v>297128</v>
      </c>
      <c r="D12" s="557">
        <f t="shared" si="0"/>
        <v>212725</v>
      </c>
      <c r="E12" s="508">
        <v>626968</v>
      </c>
      <c r="F12" s="557">
        <f t="shared" si="1"/>
        <v>329840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2322451</v>
      </c>
      <c r="C14" s="508">
        <v>1189216</v>
      </c>
      <c r="D14" s="557">
        <f t="shared" si="0"/>
        <v>1133235</v>
      </c>
      <c r="E14" s="508">
        <v>2507871</v>
      </c>
      <c r="F14" s="557">
        <f t="shared" si="1"/>
        <v>1318655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621977</v>
      </c>
      <c r="C16" s="508">
        <v>305216</v>
      </c>
      <c r="D16" s="557">
        <f t="shared" si="0"/>
        <v>316761</v>
      </c>
      <c r="E16" s="508">
        <v>643750</v>
      </c>
      <c r="F16" s="557">
        <f t="shared" si="1"/>
        <v>338534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34227116</v>
      </c>
      <c r="C19" s="558">
        <f>SUM(C4:C18)</f>
        <v>17581551</v>
      </c>
      <c r="D19" s="558">
        <f>SUM(D4:D18)</f>
        <v>16645565</v>
      </c>
      <c r="E19" s="558">
        <f>SUM(E4:E18)</f>
        <v>37078780</v>
      </c>
      <c r="F19" s="558">
        <f>SUM(F4:F18)</f>
        <v>19497229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9" sqref="J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1873</v>
      </c>
      <c r="B2" s="2331"/>
      <c r="C2" s="1569" t="s">
        <v>1988</v>
      </c>
      <c r="D2" s="1569" t="s">
        <v>1989</v>
      </c>
      <c r="E2" s="1569" t="s">
        <v>1990</v>
      </c>
      <c r="F2" s="1569" t="s">
        <v>1991</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2109</v>
      </c>
      <c r="B31" s="650">
        <v>40699</v>
      </c>
      <c r="C31" s="1092">
        <v>6530000</v>
      </c>
      <c r="D31" s="1550">
        <v>3</v>
      </c>
      <c r="E31" s="1092">
        <v>3410000</v>
      </c>
      <c r="F31" s="1092"/>
      <c r="G31" s="1092"/>
      <c r="H31" s="1092">
        <v>190000</v>
      </c>
      <c r="I31" s="1093">
        <f>((E31+F31)-H31)+G31</f>
        <v>3220000</v>
      </c>
      <c r="J31" s="1092">
        <v>2953369</v>
      </c>
      <c r="K31" s="117"/>
    </row>
    <row r="32" spans="1:11" ht="12" customHeight="1" x14ac:dyDescent="0.2">
      <c r="A32" s="1094" t="s">
        <v>2110</v>
      </c>
      <c r="B32" s="650">
        <v>40699</v>
      </c>
      <c r="C32" s="1092">
        <v>13540000</v>
      </c>
      <c r="D32" s="1550">
        <v>3</v>
      </c>
      <c r="E32" s="1092"/>
      <c r="F32" s="1092"/>
      <c r="G32" s="1092"/>
      <c r="H32" s="1092"/>
      <c r="I32" s="1093">
        <f>((E32+F32)-H32)+G32</f>
        <v>0</v>
      </c>
      <c r="J32" s="1092">
        <v>-253778</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t="s">
        <v>2111</v>
      </c>
      <c r="B34" s="650">
        <v>41543</v>
      </c>
      <c r="C34" s="1092">
        <v>7000000</v>
      </c>
      <c r="D34" s="1550">
        <v>3</v>
      </c>
      <c r="E34" s="1092">
        <v>6870000</v>
      </c>
      <c r="F34" s="1092"/>
      <c r="G34" s="1092"/>
      <c r="H34" s="1092"/>
      <c r="I34" s="1093">
        <f t="shared" si="1"/>
        <v>6870000</v>
      </c>
      <c r="J34" s="1092">
        <v>6832999</v>
      </c>
      <c r="K34" s="116"/>
    </row>
    <row r="35" spans="1:11" ht="12" customHeight="1" x14ac:dyDescent="0.2">
      <c r="A35" s="1094" t="s">
        <v>2112</v>
      </c>
      <c r="B35" s="650">
        <v>41543</v>
      </c>
      <c r="C35" s="1095">
        <v>5550000</v>
      </c>
      <c r="D35" s="1550">
        <v>3</v>
      </c>
      <c r="E35" s="1095">
        <v>4750000</v>
      </c>
      <c r="F35" s="1095"/>
      <c r="G35" s="1095"/>
      <c r="H35" s="1095">
        <v>260000</v>
      </c>
      <c r="I35" s="1093">
        <f t="shared" si="1"/>
        <v>4490000</v>
      </c>
      <c r="J35" s="1095">
        <v>4329133</v>
      </c>
      <c r="K35" s="116"/>
    </row>
    <row r="36" spans="1:11" ht="12" customHeight="1" x14ac:dyDescent="0.2">
      <c r="A36" s="1094" t="s">
        <v>2113</v>
      </c>
      <c r="B36" s="650">
        <v>41543</v>
      </c>
      <c r="C36" s="1092">
        <v>9630000</v>
      </c>
      <c r="D36" s="1550">
        <v>3</v>
      </c>
      <c r="E36" s="1092">
        <v>9630000</v>
      </c>
      <c r="F36" s="1092"/>
      <c r="G36" s="1092"/>
      <c r="H36" s="1092"/>
      <c r="I36" s="1093">
        <f t="shared" si="1"/>
        <v>9630000</v>
      </c>
      <c r="J36" s="1092">
        <v>9550672</v>
      </c>
      <c r="K36" s="121"/>
    </row>
    <row r="37" spans="1:11" ht="12" customHeight="1" x14ac:dyDescent="0.2">
      <c r="A37" s="1094" t="s">
        <v>2114</v>
      </c>
      <c r="B37" s="650">
        <v>41543</v>
      </c>
      <c r="C37" s="432">
        <v>15350000</v>
      </c>
      <c r="D37" s="1551" t="s">
        <v>2115</v>
      </c>
      <c r="E37" s="432">
        <v>15225000</v>
      </c>
      <c r="F37" s="432"/>
      <c r="G37" s="432"/>
      <c r="H37" s="432"/>
      <c r="I37" s="1093">
        <f t="shared" si="1"/>
        <v>15225000</v>
      </c>
      <c r="J37" s="432">
        <v>13796914</v>
      </c>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57600000</v>
      </c>
      <c r="D49" s="1549"/>
      <c r="E49" s="1093">
        <f t="shared" ref="E49:J49" si="2">SUM(E31:E48)</f>
        <v>39885000</v>
      </c>
      <c r="F49" s="1093">
        <f t="shared" si="2"/>
        <v>0</v>
      </c>
      <c r="G49" s="1093">
        <f t="shared" si="2"/>
        <v>0</v>
      </c>
      <c r="H49" s="1093">
        <f t="shared" si="2"/>
        <v>450000</v>
      </c>
      <c r="I49" s="1093">
        <f t="shared" si="2"/>
        <v>39435000</v>
      </c>
      <c r="J49" s="1093">
        <f t="shared" si="2"/>
        <v>37209309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1874</v>
      </c>
      <c r="B2" s="2356"/>
      <c r="C2" s="2356"/>
      <c r="D2" s="2356"/>
      <c r="E2" s="2357"/>
      <c r="F2" s="1825" t="s">
        <v>1055</v>
      </c>
      <c r="G2" s="1826" t="s">
        <v>100</v>
      </c>
      <c r="H2" s="1826" t="s">
        <v>471</v>
      </c>
      <c r="I2" s="1826" t="s">
        <v>1354</v>
      </c>
      <c r="J2" s="1826" t="s">
        <v>1000</v>
      </c>
      <c r="K2" s="1826" t="s">
        <v>144</v>
      </c>
    </row>
    <row r="3" spans="1:11" x14ac:dyDescent="0.2">
      <c r="A3" s="2358" t="s">
        <v>1996</v>
      </c>
      <c r="B3" s="2359"/>
      <c r="C3" s="2359"/>
      <c r="D3" s="2359"/>
      <c r="E3" s="2360"/>
      <c r="F3" s="255"/>
      <c r="G3" s="559"/>
      <c r="H3" s="559">
        <v>0</v>
      </c>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2322451</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2322451</v>
      </c>
      <c r="I12" s="560">
        <f>SUM(I5:I11)</f>
        <v>0</v>
      </c>
      <c r="J12" s="560">
        <f>SUM(J5:J11)</f>
        <v>0</v>
      </c>
      <c r="K12" s="560">
        <f>SUM(K5:K11)</f>
        <v>0</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7" t="s">
        <v>998</v>
      </c>
      <c r="G14" s="564"/>
      <c r="H14" s="559">
        <v>2322451</v>
      </c>
      <c r="I14" s="565"/>
      <c r="J14" s="1173"/>
      <c r="K14" s="1205"/>
    </row>
    <row r="15" spans="1:11" x14ac:dyDescent="0.2">
      <c r="A15" s="2373" t="s">
        <v>5</v>
      </c>
      <c r="B15" s="2373"/>
      <c r="C15" s="2373"/>
      <c r="D15" s="2373"/>
      <c r="E15" s="2374"/>
      <c r="F15" s="257" t="s">
        <v>999</v>
      </c>
      <c r="G15" s="565"/>
      <c r="H15" s="559"/>
      <c r="I15" s="559"/>
      <c r="J15" s="1205"/>
      <c r="K15" s="1205"/>
    </row>
    <row r="16" spans="1:11" ht="12.75" customHeight="1" x14ac:dyDescent="0.2">
      <c r="A16" s="2373" t="s">
        <v>336</v>
      </c>
      <c r="B16" s="2373"/>
      <c r="C16" s="2373"/>
      <c r="D16" s="2373"/>
      <c r="E16" s="237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7" t="s">
        <v>1085</v>
      </c>
      <c r="G18" s="564"/>
      <c r="H18" s="564"/>
      <c r="I18" s="564"/>
      <c r="J18" s="1205"/>
      <c r="K18" s="1191"/>
    </row>
    <row r="19" spans="1:11" ht="25.5" customHeight="1" x14ac:dyDescent="0.2">
      <c r="A19" s="2383" t="s">
        <v>1998</v>
      </c>
      <c r="B19" s="2383"/>
      <c r="C19" s="2383"/>
      <c r="D19" s="2383"/>
      <c r="E19" s="2384"/>
      <c r="F19" s="257" t="s">
        <v>1086</v>
      </c>
      <c r="G19" s="564"/>
      <c r="H19" s="564"/>
      <c r="I19" s="564"/>
      <c r="J19" s="1205"/>
      <c r="K19" s="1191"/>
    </row>
    <row r="20" spans="1:11" ht="12.75" customHeight="1" x14ac:dyDescent="0.2">
      <c r="A20" s="2385" t="s">
        <v>1840</v>
      </c>
      <c r="B20" s="2386"/>
      <c r="C20" s="2386"/>
      <c r="D20" s="2386"/>
      <c r="E20" s="238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2322451</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8"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1871062</v>
      </c>
      <c r="D5" s="634">
        <v>404851</v>
      </c>
      <c r="E5" s="634"/>
      <c r="F5" s="1057">
        <f>(C5+D5)-E5</f>
        <v>2275913</v>
      </c>
      <c r="G5" s="630"/>
      <c r="H5" s="636"/>
      <c r="I5" s="636"/>
      <c r="J5" s="636"/>
      <c r="K5" s="641"/>
      <c r="L5" s="1056">
        <f>F5-K5</f>
        <v>2275913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99420420</v>
      </c>
      <c r="D8" s="635">
        <v>2440085</v>
      </c>
      <c r="E8" s="635"/>
      <c r="F8" s="1057">
        <f>(C8+D8)-E8</f>
        <v>101860505</v>
      </c>
      <c r="G8" s="631">
        <v>50</v>
      </c>
      <c r="H8" s="571">
        <v>50580660</v>
      </c>
      <c r="I8" s="571">
        <v>2007148</v>
      </c>
      <c r="J8" s="571"/>
      <c r="K8" s="1056">
        <f>(H8+I8)-J8</f>
        <v>52587808</v>
      </c>
      <c r="L8" s="1056">
        <f>F8-K8</f>
        <v>49272697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1559938</v>
      </c>
      <c r="D10" s="1058">
        <v>1271817</v>
      </c>
      <c r="E10" s="1058"/>
      <c r="F10" s="1059">
        <f>(C10+D10)-E10</f>
        <v>2831755</v>
      </c>
      <c r="G10" s="631">
        <v>20</v>
      </c>
      <c r="H10" s="1060">
        <v>342408</v>
      </c>
      <c r="I10" s="1060">
        <v>107946</v>
      </c>
      <c r="J10" s="1060"/>
      <c r="K10" s="1056">
        <f>(H10+I10)-J10</f>
        <v>450354</v>
      </c>
      <c r="L10" s="1056">
        <f>F10-K10</f>
        <v>2381401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10527569</v>
      </c>
      <c r="D12" s="635">
        <v>149748</v>
      </c>
      <c r="E12" s="635"/>
      <c r="F12" s="1057">
        <f>(C12+D12)-E12</f>
        <v>10677317</v>
      </c>
      <c r="G12" s="631">
        <v>10</v>
      </c>
      <c r="H12" s="571">
        <v>6767907</v>
      </c>
      <c r="I12" s="571">
        <v>654242</v>
      </c>
      <c r="J12" s="571"/>
      <c r="K12" s="1056">
        <f>(H12+I12)-J12</f>
        <v>7422149</v>
      </c>
      <c r="L12" s="1056">
        <f>F12-K12</f>
        <v>3255168</v>
      </c>
    </row>
    <row r="13" spans="1:14" ht="14.25" thickTop="1" thickBot="1" x14ac:dyDescent="0.25">
      <c r="A13" s="646" t="s">
        <v>1312</v>
      </c>
      <c r="B13" s="285">
        <v>252</v>
      </c>
      <c r="C13" s="635">
        <v>3302903</v>
      </c>
      <c r="D13" s="635">
        <v>272246</v>
      </c>
      <c r="E13" s="635"/>
      <c r="F13" s="1057">
        <f>(C13+D13)-E13</f>
        <v>3575149</v>
      </c>
      <c r="G13" s="631">
        <v>5</v>
      </c>
      <c r="H13" s="571">
        <v>3047768</v>
      </c>
      <c r="I13" s="571">
        <v>110167</v>
      </c>
      <c r="J13" s="571"/>
      <c r="K13" s="1056">
        <f>(H13+I13)-J13</f>
        <v>3157935</v>
      </c>
      <c r="L13" s="1056">
        <f>F13-K13</f>
        <v>417214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393676</v>
      </c>
      <c r="D15" s="635">
        <v>1785037</v>
      </c>
      <c r="E15" s="635">
        <v>393676</v>
      </c>
      <c r="F15" s="1057">
        <f>(C15+D15)-E15</f>
        <v>1785037</v>
      </c>
      <c r="G15" s="632" t="s">
        <v>1008</v>
      </c>
      <c r="H15" s="633"/>
      <c r="I15" s="633"/>
      <c r="J15" s="633"/>
      <c r="K15" s="633"/>
      <c r="L15" s="1056">
        <f>F15-K15</f>
        <v>1785037</v>
      </c>
    </row>
    <row r="16" spans="1:14" ht="15" customHeight="1" thickTop="1" thickBot="1" x14ac:dyDescent="0.25">
      <c r="A16" s="830" t="s">
        <v>729</v>
      </c>
      <c r="B16" s="864">
        <v>200</v>
      </c>
      <c r="C16" s="637">
        <f>SUM(C3,C5:C6,C8:C10,C12:C15)</f>
        <v>117075568</v>
      </c>
      <c r="D16" s="637">
        <f>SUM(D3,D5:D6,D8:D10,D12:D15)</f>
        <v>6323784</v>
      </c>
      <c r="E16" s="637">
        <f>SUM(E3,E5:E6,E8:E10,E12:E15)</f>
        <v>393676</v>
      </c>
      <c r="F16" s="637">
        <f>SUM(F3,F5:F6,F8:F10,F12:F15)</f>
        <v>123005676</v>
      </c>
      <c r="G16" s="631"/>
      <c r="H16" s="637">
        <f>SUM(H3,H6,H8:H10,H12:H14,)</f>
        <v>60738743</v>
      </c>
      <c r="I16" s="637">
        <f>SUM(I3,I6,I8:I10,I12:I14,)</f>
        <v>2879503</v>
      </c>
      <c r="J16" s="637">
        <f>SUM(J3,J6,J8:J10,J12:J14,)</f>
        <v>0</v>
      </c>
      <c r="K16" s="1057">
        <f>(H16+I16)-J16</f>
        <v>63618246</v>
      </c>
      <c r="L16" s="1057">
        <f>F16-K16</f>
        <v>59387430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389556</v>
      </c>
      <c r="G17" s="630">
        <v>10</v>
      </c>
      <c r="H17" s="1067"/>
      <c r="I17" s="1056">
        <f>F17/G17</f>
        <v>38955.599999999999</v>
      </c>
      <c r="J17" s="1067"/>
      <c r="K17" s="1068"/>
      <c r="L17" s="1068"/>
    </row>
    <row r="18" spans="1:12" ht="14.25" thickTop="1" thickBot="1" x14ac:dyDescent="0.25">
      <c r="A18" s="866" t="s">
        <v>775</v>
      </c>
      <c r="B18" s="867"/>
      <c r="C18" s="1069"/>
      <c r="D18" s="1069"/>
      <c r="E18" s="1069"/>
      <c r="F18" s="1070"/>
      <c r="G18" s="865"/>
      <c r="H18" s="638"/>
      <c r="I18" s="1057">
        <f>SUM(I16,I17)</f>
        <v>2918458.6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pane="bottomLeft" activeCell="F73" sqref="F7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2013</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34497640</v>
      </c>
      <c r="G8" s="356"/>
    </row>
    <row r="9" spans="1:7" ht="12" customHeight="1" x14ac:dyDescent="0.2">
      <c r="A9" s="358" t="s">
        <v>528</v>
      </c>
      <c r="B9" s="934" t="s">
        <v>1805</v>
      </c>
      <c r="C9" s="357"/>
      <c r="D9" s="358" t="s">
        <v>580</v>
      </c>
      <c r="E9" s="575"/>
      <c r="F9" s="936">
        <f>'Expenditures 15-22'!K150</f>
        <v>7044863</v>
      </c>
      <c r="G9" s="937"/>
    </row>
    <row r="10" spans="1:7" ht="12" customHeight="1" x14ac:dyDescent="0.2">
      <c r="A10" s="358" t="s">
        <v>578</v>
      </c>
      <c r="B10" s="934" t="s">
        <v>1806</v>
      </c>
      <c r="C10" s="357"/>
      <c r="D10" s="358" t="s">
        <v>580</v>
      </c>
      <c r="E10" s="575"/>
      <c r="F10" s="936">
        <f>'Expenditures 15-22'!K168</f>
        <v>2521758</v>
      </c>
      <c r="G10" s="937"/>
    </row>
    <row r="11" spans="1:7" ht="12" customHeight="1" x14ac:dyDescent="0.2">
      <c r="A11" s="358" t="s">
        <v>529</v>
      </c>
      <c r="B11" s="934" t="s">
        <v>1807</v>
      </c>
      <c r="C11" s="357"/>
      <c r="D11" s="358" t="s">
        <v>580</v>
      </c>
      <c r="E11" s="575"/>
      <c r="F11" s="936">
        <f>'Expenditures 15-22'!K204</f>
        <v>1750606</v>
      </c>
      <c r="G11" s="937"/>
    </row>
    <row r="12" spans="1:7" ht="12" customHeight="1" x14ac:dyDescent="0.2">
      <c r="A12" s="358" t="s">
        <v>530</v>
      </c>
      <c r="B12" s="934" t="s">
        <v>1808</v>
      </c>
      <c r="C12" s="357"/>
      <c r="D12" s="358" t="s">
        <v>580</v>
      </c>
      <c r="E12" s="575"/>
      <c r="F12" s="936">
        <f>'Expenditures 15-22'!K288</f>
        <v>1345433</v>
      </c>
      <c r="G12" s="937"/>
    </row>
    <row r="13" spans="1:7" ht="12" customHeight="1" x14ac:dyDescent="0.2">
      <c r="A13" s="358" t="s">
        <v>112</v>
      </c>
      <c r="B13" s="934" t="s">
        <v>1809</v>
      </c>
      <c r="C13" s="357"/>
      <c r="D13" s="358" t="s">
        <v>580</v>
      </c>
      <c r="E13" s="575"/>
      <c r="F13" s="936">
        <f>'Expenditures 15-22'!K331</f>
        <v>352820</v>
      </c>
      <c r="G13" s="938"/>
    </row>
    <row r="14" spans="1:7" ht="12" customHeight="1" thickBot="1" x14ac:dyDescent="0.25">
      <c r="A14" s="939"/>
      <c r="B14" s="576"/>
      <c r="C14" s="577"/>
      <c r="D14" s="994" t="s">
        <v>580</v>
      </c>
      <c r="E14" s="588" t="s">
        <v>1112</v>
      </c>
      <c r="F14" s="940">
        <f>SUM(F8:F13)</f>
        <v>47513120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440614</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417875</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330984</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16934</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1035375</v>
      </c>
      <c r="G53" s="356"/>
    </row>
    <row r="54" spans="1:7" ht="12" customHeight="1" x14ac:dyDescent="0.2">
      <c r="A54" s="358" t="s">
        <v>527</v>
      </c>
      <c r="B54" s="358" t="s">
        <v>1817</v>
      </c>
      <c r="C54" s="955" t="s">
        <v>1138</v>
      </c>
      <c r="D54" s="951" t="s">
        <v>1278</v>
      </c>
      <c r="E54" s="575"/>
      <c r="F54" s="1098">
        <f>'Expenditures 15-22'!G114</f>
        <v>101214</v>
      </c>
      <c r="G54" s="356"/>
    </row>
    <row r="55" spans="1:7" ht="12" customHeight="1" x14ac:dyDescent="0.2">
      <c r="A55" s="358" t="s">
        <v>527</v>
      </c>
      <c r="B55" s="358" t="s">
        <v>1818</v>
      </c>
      <c r="C55" s="955" t="s">
        <v>1138</v>
      </c>
      <c r="D55" s="951" t="s">
        <v>328</v>
      </c>
      <c r="E55" s="575"/>
      <c r="F55" s="1098">
        <f>'Expenditures 15-22'!I114</f>
        <v>385344</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4837601</v>
      </c>
      <c r="G58" s="356"/>
    </row>
    <row r="59" spans="1:7" ht="12" customHeight="1" x14ac:dyDescent="0.2">
      <c r="A59" s="961" t="s">
        <v>528</v>
      </c>
      <c r="B59" s="67" t="s">
        <v>1822</v>
      </c>
      <c r="C59" s="1041" t="s">
        <v>1138</v>
      </c>
      <c r="D59" s="67" t="s">
        <v>328</v>
      </c>
      <c r="F59" s="1101">
        <f>'Expenditures 15-22'!I150</f>
        <v>4048</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450000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257247</v>
      </c>
      <c r="G65" s="356"/>
    </row>
    <row r="66" spans="1:8" ht="12" customHeight="1" x14ac:dyDescent="0.2">
      <c r="A66" s="358" t="s">
        <v>529</v>
      </c>
      <c r="B66" s="358" t="s">
        <v>1829</v>
      </c>
      <c r="C66" s="952" t="s">
        <v>1138</v>
      </c>
      <c r="D66" s="951" t="s">
        <v>328</v>
      </c>
      <c r="E66" s="575"/>
      <c r="F66" s="1098">
        <f>'Expenditures 15-22'!I204</f>
        <v>164</v>
      </c>
      <c r="G66" s="356"/>
    </row>
    <row r="67" spans="1:8" ht="12" customHeight="1" x14ac:dyDescent="0.2">
      <c r="A67" s="358" t="s">
        <v>530</v>
      </c>
      <c r="B67" s="358" t="s">
        <v>1830</v>
      </c>
      <c r="C67" s="952" t="str">
        <f>'Expenditures 15-22'!B210</f>
        <v>1125</v>
      </c>
      <c r="D67" s="1042" t="str">
        <f>'Expenditures 15-22'!A210</f>
        <v>Pre-K Programs</v>
      </c>
      <c r="E67" s="575"/>
      <c r="F67" s="1098">
        <f>'Expenditures 15-22'!K210</f>
        <v>23096</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25509</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1711</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8327716</v>
      </c>
      <c r="G75" s="356"/>
    </row>
    <row r="76" spans="1:8" s="961" customFormat="1" ht="12" customHeight="1" thickTop="1" thickBot="1" x14ac:dyDescent="0.25">
      <c r="A76" s="581"/>
      <c r="B76" s="579"/>
      <c r="C76" s="580"/>
      <c r="D76" s="960" t="s">
        <v>1792</v>
      </c>
      <c r="E76" s="591"/>
      <c r="F76" s="1104">
        <f>(F14-F75)</f>
        <v>39185404</v>
      </c>
      <c r="G76" s="358"/>
    </row>
    <row r="77" spans="1:8" s="961" customFormat="1" ht="12" customHeight="1" thickTop="1" x14ac:dyDescent="0.2">
      <c r="A77" s="582"/>
      <c r="B77" s="579"/>
      <c r="C77" s="580"/>
      <c r="D77" s="960" t="s">
        <v>2027</v>
      </c>
      <c r="E77" s="591"/>
      <c r="F77" s="1565">
        <v>2393.92</v>
      </c>
      <c r="G77" s="359"/>
      <c r="H77" s="358"/>
    </row>
    <row r="78" spans="1:8" s="961" customFormat="1" ht="12" customHeight="1" thickBot="1" x14ac:dyDescent="0.25">
      <c r="A78" s="583"/>
      <c r="B78" s="579"/>
      <c r="C78" s="580"/>
      <c r="D78" s="960" t="s">
        <v>1858</v>
      </c>
      <c r="E78" s="591" t="s">
        <v>1112</v>
      </c>
      <c r="F78" s="1105">
        <f>IF(F77&gt;0,F76/F77," Complete Line 77")</f>
        <v>16368.719088357171</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2275</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172685</v>
      </c>
      <c r="G93" s="969"/>
    </row>
    <row r="94" spans="1:7" ht="12" customHeight="1" x14ac:dyDescent="0.2">
      <c r="A94" s="970" t="s">
        <v>146</v>
      </c>
      <c r="B94" s="970" t="s">
        <v>182</v>
      </c>
      <c r="C94" s="967">
        <v>1700</v>
      </c>
      <c r="D94" s="976" t="str">
        <f>'Revenues 9-14'!A82</f>
        <v>Total District/School Activity Income</v>
      </c>
      <c r="E94" s="384"/>
      <c r="F94" s="1063">
        <f>SUM('Revenues 9-14'!C82,'Revenues 9-14'!D82)</f>
        <v>158317</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99450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191493</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1072199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503</v>
      </c>
      <c r="G105" s="969"/>
    </row>
    <row r="106" spans="1:7" ht="12" customHeight="1" x14ac:dyDescent="0.2">
      <c r="A106" s="1039" t="s">
        <v>750</v>
      </c>
      <c r="B106" s="970" t="s">
        <v>929</v>
      </c>
      <c r="C106" s="978">
        <v>3300</v>
      </c>
      <c r="D106" s="968" t="str">
        <f>'Revenues 9-14'!A144</f>
        <v>Total Bilingual Ed</v>
      </c>
      <c r="E106" s="384"/>
      <c r="F106" s="1063">
        <f>SUM('Revenues 9-14'!C144,'Revenues 9-14'!G144)</f>
        <v>346863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6765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617349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760810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582683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352442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19543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727</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81826</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77013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83369</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295289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6373</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4927974</v>
      </c>
    </row>
    <row r="176" spans="1:7" ht="12" customHeight="1" x14ac:dyDescent="0.2">
      <c r="A176" s="584"/>
      <c r="B176" s="585"/>
      <c r="C176" s="586"/>
      <c r="D176" s="992" t="s">
        <v>1855</v>
      </c>
      <c r="E176" s="1046"/>
      <c r="F176" s="1108">
        <f>'PCTC-OEPP 28-29'!F76-F175</f>
        <v>34257430</v>
      </c>
    </row>
    <row r="177" spans="1:7" ht="12" customHeight="1" x14ac:dyDescent="0.2">
      <c r="A177" s="584"/>
      <c r="B177" s="585"/>
      <c r="C177" s="586"/>
      <c r="D177" s="992" t="s">
        <v>2011</v>
      </c>
      <c r="E177" s="1046"/>
      <c r="F177" s="1108">
        <f>'Cap Outlay Deprec 27'!I18</f>
        <v>2918458.6</v>
      </c>
    </row>
    <row r="178" spans="1:7" ht="12" customHeight="1" x14ac:dyDescent="0.2">
      <c r="A178" s="584"/>
      <c r="B178" s="585"/>
      <c r="C178" s="586"/>
      <c r="D178" s="992" t="s">
        <v>1857</v>
      </c>
      <c r="E178" s="1046"/>
      <c r="F178" s="1108">
        <f>F176+F177</f>
        <v>37175888.600000001</v>
      </c>
    </row>
    <row r="179" spans="1:7" ht="12" customHeight="1" x14ac:dyDescent="0.2">
      <c r="A179" s="584"/>
      <c r="B179" s="587"/>
      <c r="C179" s="586"/>
      <c r="D179" s="992" t="s">
        <v>2012</v>
      </c>
      <c r="E179" s="1046"/>
      <c r="F179" s="1109">
        <f>'PCTC-OEPP 28-29'!F77</f>
        <v>2393.92</v>
      </c>
      <c r="G179" s="68"/>
    </row>
    <row r="180" spans="1:7" ht="12" customHeight="1" thickBot="1" x14ac:dyDescent="0.25">
      <c r="A180" s="584"/>
      <c r="B180" s="587"/>
      <c r="C180" s="586"/>
      <c r="D180" s="992" t="s">
        <v>1933</v>
      </c>
      <c r="E180" s="1046" t="s">
        <v>1934</v>
      </c>
      <c r="F180" s="1110">
        <f>F178/F179</f>
        <v>15529.294462638685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9" sqref="E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718313</v>
      </c>
      <c r="F10" s="856"/>
      <c r="G10" s="1111"/>
      <c r="H10" s="215"/>
      <c r="I10" s="215"/>
    </row>
    <row r="11" spans="1:9" s="2" customFormat="1" ht="22.5" customHeight="1" x14ac:dyDescent="0.2">
      <c r="A11" s="2406" t="s">
        <v>2088</v>
      </c>
      <c r="B11" s="2407"/>
      <c r="C11" s="2407"/>
      <c r="D11" s="2408"/>
      <c r="E11" s="1994">
        <v>96356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22883285</v>
      </c>
      <c r="F19" s="763"/>
      <c r="G19" s="765">
        <f>'Expenditures 15-22'!K33-SUM('Expenditures 15-22'!G33,'Expenditures 15-22'!I33)+'Expenditures 15-22'!D223</f>
        <v>22883285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1648759</v>
      </c>
      <c r="F21" s="763"/>
      <c r="G21" s="765">
        <f>'Expenditures 15-22'!K42-SUM('Expenditures 15-22'!G42,'Expenditures 15-22'!I42)+'Expenditures 15-22'!K120-SUM('Expenditures 15-22'!G120,'Expenditures 15-22'!I120)+'Expenditures 15-22'!K174-SUM('Expenditures 15-22'!G174,'Expenditures 15-22'!I174)+'Expenditures 15-22'!D232</f>
        <v>1648759</v>
      </c>
      <c r="H21" s="286"/>
      <c r="I21" s="215"/>
    </row>
    <row r="22" spans="1:9" s="2" customFormat="1" ht="12" customHeight="1" x14ac:dyDescent="0.2">
      <c r="A22" s="762" t="s">
        <v>644</v>
      </c>
      <c r="B22" s="758"/>
      <c r="C22" s="757">
        <v>2200</v>
      </c>
      <c r="D22" s="763"/>
      <c r="E22" s="764">
        <f>'Expenditures 15-22'!K47-SUM('Expenditures 15-22'!G47,'Expenditures 15-22'!I47)+'Expenditures 15-22'!D237</f>
        <v>2796565</v>
      </c>
      <c r="F22" s="763"/>
      <c r="G22" s="765">
        <f>'Expenditures 15-22'!K47-SUM('Expenditures 15-22'!G47,'Expenditures 15-22'!I47)+'Expenditures 15-22'!D237</f>
        <v>2796565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906298</v>
      </c>
      <c r="F23" s="763"/>
      <c r="G23" s="764">
        <f>'Expenditures 15-22'!K53-SUM('Expenditures 15-22'!G53,'Expenditures 15-22'!I53)+'Expenditures 15-22'!D251+'Expenditures 15-22'!K323-SUM('Expenditures 15-22'!G323,'Expenditures 15-22'!I323)</f>
        <v>906298</v>
      </c>
      <c r="H23" s="286"/>
      <c r="I23" s="215"/>
    </row>
    <row r="24" spans="1:9" s="2" customFormat="1" ht="12" customHeight="1" x14ac:dyDescent="0.2">
      <c r="A24" s="762" t="s">
        <v>646</v>
      </c>
      <c r="B24" s="758"/>
      <c r="C24" s="757">
        <v>2400</v>
      </c>
      <c r="D24" s="763"/>
      <c r="E24" s="764">
        <f>'Expenditures 15-22'!K57-SUM('Expenditures 15-22'!G57,'Expenditures 15-22'!I57)+'Expenditures 15-22'!D255</f>
        <v>2366184</v>
      </c>
      <c r="F24" s="763"/>
      <c r="G24" s="765">
        <f>'Expenditures 15-22'!K57-SUM('Expenditures 15-22'!G57,'Expenditures 15-22'!I57)+'Expenditures 15-22'!D255</f>
        <v>2366184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164789</v>
      </c>
      <c r="E26" s="764">
        <f>'Expenditures 15-22'!K122-SUM('Expenditures 15-22'!G122,'Expenditures 15-22'!I122)+E7</f>
        <v>0</v>
      </c>
      <c r="F26" s="764">
        <f>'Expenditures 15-22'!K59-SUM('Expenditures 15-22'!G59,'Expenditures 15-22'!I59)+'Expenditures 15-22'!D257-E7</f>
        <v>164789</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538426</v>
      </c>
      <c r="E27" s="764">
        <f>E8</f>
        <v>0</v>
      </c>
      <c r="F27" s="764">
        <f>'Expenditures 15-22'!K60-SUM('Expenditures 15-22'!G60,'Expenditures 15-22'!I60)+'Expenditures 15-22'!D258-E8</f>
        <v>538426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4063826</v>
      </c>
      <c r="F28" s="767">
        <f>'Expenditures 15-22'!K61-SUM('Expenditures 15-22'!G61,'Expenditures 15-22'!I61)+'Expenditures 15-22'!K124-SUM('Expenditures 15-22'!G124,'Expenditures 15-22'!I124)+'Expenditures 15-22'!D260-E9</f>
        <v>4063826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1661259</v>
      </c>
      <c r="F29" s="763"/>
      <c r="G29" s="765">
        <f>'Expenditures 15-22'!K62-SUM('Expenditures 15-22'!G62,'Expenditures 15-22'!I62)+'Expenditures 15-22'!K125-SUM('Expenditures 15-22'!G125,'Expenditures 15-22'!I125)+'Expenditures 15-22'!K176-SUM('Expenditures 15-22'!G176,'Expenditures 15-22'!I176)+'Expenditures 15-22'!D261</f>
        <v>1661259</v>
      </c>
      <c r="H29" s="392"/>
    </row>
    <row r="30" spans="1:9" ht="12" customHeight="1" x14ac:dyDescent="0.2">
      <c r="A30" s="762" t="s">
        <v>106</v>
      </c>
      <c r="B30" s="760"/>
      <c r="C30" s="757">
        <v>2560</v>
      </c>
      <c r="D30" s="763"/>
      <c r="E30" s="764">
        <f>'Expenditures 15-22'!K63-SUM('Expenditures 15-22'!G63,'Expenditures 15-22'!I63)+'Expenditures 15-22'!D262-E10</f>
        <v>313171</v>
      </c>
      <c r="F30" s="763"/>
      <c r="G30" s="764">
        <f>'Expenditures 15-22'!K63-SUM('Expenditures 15-22'!G63,'Expenditures 15-22'!I63)+'Expenditures 15-22'!D262-E10</f>
        <v>313171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34916</v>
      </c>
      <c r="E36" s="764">
        <f>E13</f>
        <v>0</v>
      </c>
      <c r="F36" s="764">
        <f>'Expenditures 15-22'!K70-SUM('Expenditures 15-22'!G70,'Expenditures 15-22'!I70)+'Expenditures 15-22'!D269-E13</f>
        <v>34916</v>
      </c>
      <c r="G36" s="764">
        <f>E13</f>
        <v>0</v>
      </c>
    </row>
    <row r="37" spans="1:7" ht="12" customHeight="1" x14ac:dyDescent="0.2">
      <c r="A37" s="762" t="s">
        <v>465</v>
      </c>
      <c r="B37" s="760"/>
      <c r="C37" s="757">
        <v>2660</v>
      </c>
      <c r="D37" s="764">
        <f>'Expenditures 15-22'!K71-SUM('Expenditures 15-22'!G71,'Expenditures 15-22'!I71)+'Expenditures 15-22'!D270-E14</f>
        <v>229576</v>
      </c>
      <c r="E37" s="764">
        <f>E14</f>
        <v>0</v>
      </c>
      <c r="F37" s="764">
        <f>'Expenditures 15-22'!K71-SUM('Expenditures 15-22'!G71,'Expenditures 15-22'!I71)+'Expenditures 15-22'!D270-E14</f>
        <v>229576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3978</v>
      </c>
      <c r="F38" s="763"/>
      <c r="G38" s="764">
        <f>'Expenditures 15-22'!K73-SUM('Expenditures 15-22'!G73,'Expenditures 15-22'!I73)+'Expenditures 15-22'!K128-SUM('Expenditures 15-22'!G128,'Expenditures 15-22'!I128)+'Expenditures 15-22'!K177-SUM('Expenditures 15-22'!G177,'Expenditures 15-22'!I177)+'Expenditures 15-22'!D272</f>
        <v>3978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18645</v>
      </c>
      <c r="F39" s="763"/>
      <c r="G39" s="764">
        <f>'Expenditures 15-22'!K75-SUM('Expenditures 15-22'!G75,'Expenditures 15-22'!I75)+'Expenditures 15-22'!K130-SUM('Expenditures 15-22'!G130,'Expenditures 15-22'!I130)+'Expenditures 15-22'!K179-SUM('Expenditures 15-22'!G179,'Expenditures 15-22'!I179)+'Expenditures 15-22'!D274</f>
        <v>18645</v>
      </c>
    </row>
    <row r="40" spans="1:7" ht="12" customHeight="1" x14ac:dyDescent="0.2">
      <c r="A40" s="779" t="s">
        <v>162</v>
      </c>
      <c r="B40" s="780"/>
      <c r="C40" s="781"/>
      <c r="D40" s="767">
        <f>SUM(D19:D39)</f>
        <v>967707</v>
      </c>
      <c r="E40" s="767">
        <f>SUM(E19:E39)</f>
        <v>36661970</v>
      </c>
      <c r="F40" s="767">
        <f>SUM(F19:F39)</f>
        <v>5031533</v>
      </c>
      <c r="G40" s="767">
        <f>SUM(G19:G39)</f>
        <v>32598144</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967707</v>
      </c>
      <c r="F42" s="772" t="s">
        <v>553</v>
      </c>
      <c r="G42" s="768">
        <f>F40</f>
        <v>5031533</v>
      </c>
    </row>
    <row r="43" spans="1:7" ht="12" customHeight="1" x14ac:dyDescent="0.2">
      <c r="A43" s="286"/>
      <c r="B43" s="215"/>
      <c r="C43" s="287"/>
      <c r="D43" s="772" t="s">
        <v>552</v>
      </c>
      <c r="E43" s="768">
        <f>E40</f>
        <v>36661970</v>
      </c>
      <c r="F43" s="772" t="s">
        <v>552</v>
      </c>
      <c r="G43" s="768">
        <f>G40</f>
        <v>32598144</v>
      </c>
    </row>
    <row r="44" spans="1:7" ht="12" customHeight="1" x14ac:dyDescent="0.2">
      <c r="A44" s="286"/>
      <c r="B44" s="215"/>
      <c r="C44" s="215"/>
      <c r="D44" s="782" t="s">
        <v>1165</v>
      </c>
      <c r="E44" s="783">
        <f>(E42/E43)</f>
        <v>2.6395390100422862E-2</v>
      </c>
      <c r="F44" s="782" t="s">
        <v>1165</v>
      </c>
      <c r="G44" s="783">
        <f>(G42/G43)</f>
        <v>0.15435029061777258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27" sqref="C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3" t="s">
        <v>1935</v>
      </c>
      <c r="B5" s="2414"/>
      <c r="C5" s="2414"/>
      <c r="D5" s="2414"/>
      <c r="E5" s="2414"/>
    </row>
    <row r="6" spans="1:7" ht="12" customHeight="1" x14ac:dyDescent="0.25">
      <c r="A6" s="1923"/>
      <c r="B6" s="2415" t="str">
        <f>COVER!A17</f>
        <v>Mannheim SD 83</v>
      </c>
      <c r="C6" s="2415"/>
      <c r="D6" s="2415"/>
      <c r="E6" s="1924"/>
    </row>
    <row r="7" spans="1:7" ht="11.25" customHeight="1" x14ac:dyDescent="0.25">
      <c r="A7" s="1923"/>
      <c r="B7" s="2416">
        <f>COVER!A13</f>
        <v>6016083002</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t="s">
        <v>2093</v>
      </c>
      <c r="C19" s="1934" t="s">
        <v>2093</v>
      </c>
      <c r="D19" s="1937"/>
      <c r="E19" s="1936" t="s">
        <v>2116</v>
      </c>
    </row>
    <row r="20" spans="1:11" ht="12" customHeight="1" x14ac:dyDescent="0.2">
      <c r="A20" s="1933" t="s">
        <v>1916</v>
      </c>
      <c r="B20" s="1934" t="s">
        <v>2093</v>
      </c>
      <c r="C20" s="1934" t="s">
        <v>2093</v>
      </c>
      <c r="D20" s="1937"/>
      <c r="E20" s="1936" t="s">
        <v>2117</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c r="E26" s="1936" t="s">
        <v>2118</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8" sqref="F28:G2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Mannheim SD 83</v>
      </c>
      <c r="J6" s="2436"/>
    </row>
    <row r="7" spans="1:10" x14ac:dyDescent="0.2">
      <c r="A7" s="2437" t="s">
        <v>1015</v>
      </c>
      <c r="B7" s="2438"/>
      <c r="C7" s="2438"/>
      <c r="D7" s="2438"/>
      <c r="E7" s="2439"/>
      <c r="F7" s="1604"/>
      <c r="G7" s="1593"/>
      <c r="H7" s="1603" t="s">
        <v>431</v>
      </c>
      <c r="I7" s="2440">
        <f>COVER!A13</f>
        <v>6016083002</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334499</v>
      </c>
      <c r="F12" s="1632"/>
      <c r="G12" s="1631">
        <f t="shared" ref="G12:G18" si="0">SUM(E12:F12)</f>
        <v>334499</v>
      </c>
      <c r="H12" s="1633">
        <v>346700</v>
      </c>
      <c r="I12" s="1632"/>
      <c r="J12" s="1631">
        <f t="shared" ref="J12:J18" si="1">SUM(H12:I12)</f>
        <v>346700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277093</v>
      </c>
      <c r="F14" s="1632"/>
      <c r="G14" s="1631">
        <f t="shared" si="0"/>
        <v>277093</v>
      </c>
      <c r="H14" s="1633">
        <v>294200</v>
      </c>
      <c r="I14" s="1632"/>
      <c r="J14" s="1631">
        <f t="shared" si="1"/>
        <v>294200</v>
      </c>
    </row>
    <row r="15" spans="1:10" ht="15" customHeight="1" x14ac:dyDescent="0.2">
      <c r="A15" s="1627">
        <v>4</v>
      </c>
      <c r="B15" s="1628" t="s">
        <v>1235</v>
      </c>
      <c r="C15" s="1629"/>
      <c r="D15" s="1630">
        <v>2510</v>
      </c>
      <c r="E15" s="1631">
        <f>'Expenditures 15-22'!K59</f>
        <v>163078</v>
      </c>
      <c r="F15" s="1631">
        <f>'Expenditures 15-22'!K122</f>
        <v>0</v>
      </c>
      <c r="G15" s="1631">
        <f t="shared" si="0"/>
        <v>163078</v>
      </c>
      <c r="H15" s="1633">
        <v>171800</v>
      </c>
      <c r="I15" s="1633"/>
      <c r="J15" s="1631">
        <f t="shared" si="1"/>
        <v>171800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774670</v>
      </c>
      <c r="F19" s="1639">
        <f t="shared" si="2"/>
        <v>0</v>
      </c>
      <c r="G19" s="1639">
        <f t="shared" si="2"/>
        <v>774670</v>
      </c>
      <c r="H19" s="1639">
        <f t="shared" si="2"/>
        <v>812700</v>
      </c>
      <c r="I19" s="1639">
        <f t="shared" si="2"/>
        <v>0</v>
      </c>
      <c r="J19" s="1639">
        <f t="shared" si="2"/>
        <v>812700</v>
      </c>
    </row>
    <row r="20" spans="1:10" ht="25.5" customHeight="1" thickTop="1" x14ac:dyDescent="0.2">
      <c r="A20" s="1627">
        <v>9</v>
      </c>
      <c r="B20" s="2447" t="s">
        <v>2019</v>
      </c>
      <c r="C20" s="2445"/>
      <c r="D20" s="2446"/>
      <c r="E20" s="1640"/>
      <c r="F20" s="1640"/>
      <c r="G20" s="1640"/>
      <c r="H20" s="1640"/>
      <c r="I20" s="1640"/>
      <c r="J20" s="1641">
        <f>IF(AND(G19&gt;0,J19&gt;0),(((J19-G19)/G19)),"Enter Budget Data")</f>
        <v>4.9091871377489771E-2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1894</v>
      </c>
      <c r="G27" s="2448"/>
    </row>
    <row r="28" spans="1:10" ht="28.5" customHeight="1" x14ac:dyDescent="0.2">
      <c r="B28" s="1642"/>
      <c r="C28" s="2450"/>
      <c r="D28" s="2450"/>
      <c r="E28" s="1909"/>
      <c r="F28" s="2450"/>
      <c r="G28" s="2450"/>
    </row>
    <row r="29" spans="1:10" x14ac:dyDescent="0.2">
      <c r="B29" s="1642"/>
      <c r="C29" s="1903" t="s">
        <v>2026</v>
      </c>
      <c r="E29" s="1908"/>
      <c r="F29" s="2449" t="s">
        <v>1895</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2091</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Mannheim SD 83</v>
      </c>
    </row>
    <row r="65" spans="2:2" x14ac:dyDescent="0.2">
      <c r="B65" s="394">
        <f>COVER!A13</f>
        <v>6016083002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4993" r:id="rId4">
          <objectPr defaultSize="0" r:id="rId5">
            <anchor moveWithCells="1">
              <from>
                <xdr:col>0</xdr:col>
                <xdr:colOff>0</xdr:colOff>
                <xdr:row>0</xdr:row>
                <xdr:rowOff>0</xdr:rowOff>
              </from>
              <to>
                <xdr:col>0</xdr:col>
                <xdr:colOff>866775</xdr:colOff>
                <xdr:row>3</xdr:row>
                <xdr:rowOff>28575</xdr:rowOff>
              </to>
            </anchor>
          </objectPr>
        </oleObject>
      </mc:Choice>
      <mc:Fallback>
        <oleObject progId="Packager Shell Objec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1877</v>
      </c>
      <c r="B1" s="2454"/>
      <c r="C1" s="2454"/>
      <c r="D1" s="2454"/>
      <c r="E1" s="2454"/>
      <c r="F1" s="2455"/>
    </row>
    <row r="2" spans="1:8" ht="39.75" customHeight="1" x14ac:dyDescent="0.2">
      <c r="A2" s="2463" t="s">
        <v>2020</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1876</v>
      </c>
      <c r="B4" s="2470"/>
      <c r="C4" s="2470"/>
      <c r="D4" s="2470"/>
      <c r="E4" s="2470"/>
      <c r="F4" s="2471"/>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34363375</v>
      </c>
      <c r="C6" s="1574">
        <f>'Acct Summary 7-8'!D8</f>
        <v>6273064</v>
      </c>
      <c r="D6" s="1574">
        <f>'Acct Summary 7-8'!F8</f>
        <v>4946469</v>
      </c>
      <c r="E6" s="1574">
        <f>'Acct Summary 7-8'!I8</f>
        <v>292322</v>
      </c>
      <c r="F6" s="1574">
        <f>SUM(B6:E6)</f>
        <v>45875230</v>
      </c>
    </row>
    <row r="7" spans="1:8" s="1575" customFormat="1" ht="14.25" customHeight="1" thickBot="1" x14ac:dyDescent="0.25">
      <c r="A7" s="1573" t="s">
        <v>1636</v>
      </c>
      <c r="B7" s="1576">
        <f>'Acct Summary 7-8'!C17</f>
        <v>34497640</v>
      </c>
      <c r="C7" s="1576">
        <f>'Acct Summary 7-8'!D17</f>
        <v>7044863</v>
      </c>
      <c r="D7" s="1576">
        <f>'Acct Summary 7-8'!F17</f>
        <v>1750606</v>
      </c>
      <c r="E7" s="1835"/>
      <c r="F7" s="1574">
        <f>SUM(B7:E7)</f>
        <v>43293109</v>
      </c>
    </row>
    <row r="8" spans="1:8" s="1575" customFormat="1" ht="14.25" thickTop="1" thickBot="1" x14ac:dyDescent="0.25">
      <c r="A8" s="1577" t="s">
        <v>1637</v>
      </c>
      <c r="B8" s="1578">
        <f>(B6-B7)</f>
        <v>-134265</v>
      </c>
      <c r="C8" s="1578">
        <f>(C6-C7)</f>
        <v>-771799</v>
      </c>
      <c r="D8" s="1578">
        <f>(D6-D7)</f>
        <v>3195863</v>
      </c>
      <c r="E8" s="1576">
        <f>(E6-E7)</f>
        <v>292322</v>
      </c>
      <c r="F8" s="1579">
        <f>SUM(F6-F7)</f>
        <v>2582121</v>
      </c>
    </row>
    <row r="9" spans="1:8" s="1575" customFormat="1" ht="14.25" thickTop="1" thickBot="1" x14ac:dyDescent="0.25">
      <c r="A9" s="1580" t="s">
        <v>2021</v>
      </c>
      <c r="B9" s="1581">
        <f>'Acct Summary 7-8'!C81</f>
        <v>59172995</v>
      </c>
      <c r="C9" s="1581">
        <f>'Acct Summary 7-8'!D81</f>
        <v>4112310</v>
      </c>
      <c r="D9" s="1581">
        <f>'Acct Summary 7-8'!F81</f>
        <v>11278365</v>
      </c>
      <c r="E9" s="1581">
        <f>'Acct Summary 7-8'!I81</f>
        <v>1475061</v>
      </c>
      <c r="F9" s="1660">
        <f>SUM(B9:E9)</f>
        <v>76038731</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1949</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5" sqref="D5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2"/>
      <c r="B8" s="2473"/>
      <c r="C8" s="2473"/>
      <c r="D8" s="2474"/>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7" t="s">
        <v>1889</v>
      </c>
      <c r="D11" s="2478"/>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1912</v>
      </c>
      <c r="D28" s="2325"/>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1591</v>
      </c>
      <c r="D30" s="1253" t="b">
        <f>IF(COVER!O11="X","OK",IF(AND('Aud Quest 2'!J90=0,'Aud Quest 2'!H77&lt;DATE(2016,12,31)),"ENTER ACCOUNTING INFO",IF(AND('Aud Quest 2'!J90&gt;0,'Aud Quest 2'!H77&lt;DATE(2016,12,31)),"OK")))</f>
        <v>0</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2022</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Mannheim SD 83</v>
      </c>
      <c r="B7" s="2497"/>
      <c r="C7" s="2497"/>
      <c r="D7" s="2509"/>
      <c r="E7" s="2510">
        <f>COVER!A13</f>
        <v>6016083002</v>
      </c>
      <c r="F7" s="2511"/>
      <c r="G7" s="2512" t="str">
        <f>COVER!T23</f>
        <v>066-003289</v>
      </c>
      <c r="H7" s="2513"/>
      <c r="I7" s="2513"/>
      <c r="J7" s="2513"/>
      <c r="K7" s="2513"/>
      <c r="L7" s="2514"/>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EVOY, KAMSCHULTE, JACOBS &amp; CO. LLP</v>
      </c>
      <c r="H9" s="2503"/>
      <c r="I9" s="2503"/>
      <c r="J9" s="2503"/>
      <c r="K9" s="2503"/>
      <c r="L9" s="2517"/>
    </row>
    <row r="10" spans="1:29" ht="13.5" customHeight="1" x14ac:dyDescent="0.2">
      <c r="A10" s="2493" t="str">
        <f>COVER!A38</f>
        <v>MRS. KIM PETRASEK</v>
      </c>
      <c r="B10" s="2494"/>
      <c r="C10" s="2494"/>
      <c r="D10" s="2494"/>
      <c r="E10" s="2494"/>
      <c r="F10" s="2495"/>
      <c r="G10" s="2484" t="str">
        <f>COVER!T17</f>
        <v>2122 YEOMAN STREET</v>
      </c>
      <c r="H10" s="2486"/>
      <c r="I10" s="2486"/>
      <c r="J10" s="2486"/>
      <c r="K10" s="2486"/>
      <c r="L10" s="2499"/>
    </row>
    <row r="11" spans="1:29" ht="13.5" customHeight="1" x14ac:dyDescent="0.2">
      <c r="A11" s="2006" t="s">
        <v>1906</v>
      </c>
      <c r="B11" s="1958"/>
      <c r="C11" s="1948"/>
      <c r="D11" s="1960"/>
      <c r="E11" s="1948"/>
      <c r="F11" s="1949"/>
      <c r="G11" s="2484" t="str">
        <f>COVER!T19</f>
        <v>WAUKEGAN</v>
      </c>
      <c r="H11" s="2486"/>
      <c r="I11" s="2486"/>
      <c r="J11" s="2001" t="str">
        <f>COVER!X19</f>
        <v>IL</v>
      </c>
      <c r="K11" s="2001">
        <f>COVER!Z19</f>
        <v>60087</v>
      </c>
      <c r="L11" s="2000"/>
    </row>
    <row r="12" spans="1:29" ht="13.5" customHeight="1" x14ac:dyDescent="0.2">
      <c r="A12" s="2500" t="s">
        <v>1905</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1907</v>
      </c>
      <c r="H13" s="1951"/>
      <c r="I13" s="2504" t="str">
        <f>COVER!T25</f>
        <v>JHENRY@EKJLLP.COM</v>
      </c>
      <c r="J13" s="2505"/>
      <c r="K13" s="2505"/>
      <c r="L13" s="2506"/>
    </row>
    <row r="14" spans="1:29" ht="13.5" customHeight="1" x14ac:dyDescent="0.2">
      <c r="A14" s="2484" t="str">
        <f>COVER!A19</f>
        <v>10401 WEST GRAND AVENUE</v>
      </c>
      <c r="B14" s="2485"/>
      <c r="C14" s="2485"/>
      <c r="D14" s="2485"/>
      <c r="E14" s="1999">
        <v>0</v>
      </c>
      <c r="F14" s="1293"/>
      <c r="G14" s="2011" t="s">
        <v>1386</v>
      </c>
      <c r="H14" s="1279"/>
      <c r="I14" s="1279"/>
      <c r="J14" s="1279"/>
      <c r="K14" s="1279"/>
      <c r="L14" s="1950"/>
    </row>
    <row r="15" spans="1:29" ht="13.5" customHeight="1" x14ac:dyDescent="0.2">
      <c r="A15" s="2484" t="str">
        <f>COVER!A21</f>
        <v>FRANKLIN PARK</v>
      </c>
      <c r="B15" s="2486"/>
      <c r="C15" s="2486"/>
      <c r="D15" s="1278"/>
      <c r="E15" s="1919"/>
      <c r="F15" s="1292"/>
      <c r="G15" s="1998" t="str">
        <f>COVER!T15</f>
        <v>JAMES HENRY, CPA</v>
      </c>
      <c r="H15" s="1279"/>
      <c r="I15" s="1279"/>
      <c r="J15" s="1279"/>
      <c r="K15" s="1279"/>
      <c r="L15" s="1950"/>
    </row>
    <row r="16" spans="1:29" ht="12.2" customHeight="1" x14ac:dyDescent="0.2">
      <c r="A16" s="1998"/>
      <c r="B16" s="1501"/>
      <c r="C16" s="2001">
        <f>COVER!A25</f>
        <v>60131</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847-662-8300</v>
      </c>
      <c r="H18" s="2497"/>
      <c r="I18" s="2497"/>
      <c r="J18" s="2497"/>
      <c r="K18" s="2496" t="str">
        <f>COVER!X21</f>
        <v>847-662-8305</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Mannheim SD 83</v>
      </c>
      <c r="B1" s="2519"/>
      <c r="C1" s="2519"/>
      <c r="D1" s="2519"/>
    </row>
    <row r="2" spans="1:11" s="2005" customFormat="1" ht="12.75" x14ac:dyDescent="0.2">
      <c r="A2" s="2520">
        <f>'Single Audit Cover'!E7</f>
        <v>6016083002</v>
      </c>
      <c r="B2" s="2521"/>
      <c r="C2" s="2521"/>
      <c r="D2" s="2521"/>
    </row>
    <row r="3" spans="1:11" s="2005" customFormat="1" ht="12.75" x14ac:dyDescent="0.2">
      <c r="A3" s="2518" t="s">
        <v>1898</v>
      </c>
      <c r="B3" s="2519"/>
      <c r="C3" s="2519"/>
      <c r="D3" s="2519"/>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Mannheim SD 83</v>
      </c>
      <c r="B1" s="2524"/>
      <c r="C1" s="2524"/>
      <c r="D1" s="2524"/>
      <c r="E1" s="2524"/>
    </row>
    <row r="2" spans="1:5" x14ac:dyDescent="0.2">
      <c r="A2" s="2525">
        <f>'Single Audit Cover'!E7</f>
        <v>6016083002</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2260075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96356</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-295289</v>
      </c>
    </row>
    <row r="19" spans="1:4" ht="13.5" thickBot="1" x14ac:dyDescent="0.25">
      <c r="A19" s="2023" t="s">
        <v>1452</v>
      </c>
      <c r="D19" s="1343">
        <f>SUM(D10:D17)</f>
        <v>2061142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2061142</v>
      </c>
    </row>
    <row r="33" spans="1:4" x14ac:dyDescent="0.2">
      <c r="D33" s="1340"/>
    </row>
    <row r="34" spans="1:4" x14ac:dyDescent="0.2">
      <c r="A34" s="1331" t="s">
        <v>1449</v>
      </c>
    </row>
    <row r="35" spans="1:4" x14ac:dyDescent="0.2">
      <c r="A35" s="1331" t="s">
        <v>1448</v>
      </c>
      <c r="B35" s="1333" t="s">
        <v>1447</v>
      </c>
      <c r="D35" s="1339">
        <v>2061142</v>
      </c>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2061142</v>
      </c>
    </row>
    <row r="49" spans="2:4" x14ac:dyDescent="0.2">
      <c r="B49" s="1334" t="s">
        <v>1443</v>
      </c>
      <c r="C49" s="1334"/>
      <c r="D49" s="191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24" sqref="H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Mannheim SD 83</v>
      </c>
      <c r="C1" s="2529"/>
      <c r="D1" s="2529"/>
      <c r="E1" s="2529"/>
      <c r="F1" s="2529"/>
      <c r="G1" s="2529"/>
      <c r="H1" s="2529"/>
      <c r="I1" s="2529"/>
      <c r="J1" s="2529"/>
      <c r="K1" s="2529"/>
      <c r="L1" s="2529"/>
      <c r="M1" s="2529"/>
    </row>
    <row r="2" spans="2:14" ht="15" x14ac:dyDescent="0.2">
      <c r="B2" s="2530">
        <f>'Single Audit Cover'!E7</f>
        <v>6016083002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2125</v>
      </c>
      <c r="C11" s="1377"/>
      <c r="D11" s="1376"/>
      <c r="E11" s="1375"/>
      <c r="F11" s="1375"/>
      <c r="G11" s="1375"/>
      <c r="H11" s="1375"/>
      <c r="I11" s="1375"/>
      <c r="J11" s="1375"/>
      <c r="K11" s="1375"/>
      <c r="L11" s="1375">
        <f>+G11+I11+K11</f>
        <v>0</v>
      </c>
      <c r="M11" s="1375"/>
    </row>
    <row r="12" spans="2:14" ht="20.100000000000001" customHeight="1" x14ac:dyDescent="0.2">
      <c r="B12" s="1374" t="s">
        <v>2126</v>
      </c>
      <c r="C12" s="1373"/>
      <c r="D12" s="1372"/>
      <c r="E12" s="1371"/>
      <c r="F12" s="1371"/>
      <c r="G12" s="1371"/>
      <c r="H12" s="1371"/>
      <c r="I12" s="1371"/>
      <c r="J12" s="1371"/>
      <c r="K12" s="1371"/>
      <c r="L12" s="1375">
        <f t="shared" ref="L12:L27" si="0">+G12+I12+K12</f>
        <v>0</v>
      </c>
      <c r="M12" s="1371"/>
    </row>
    <row r="13" spans="2:14" ht="20.100000000000001" customHeight="1" x14ac:dyDescent="0.2">
      <c r="B13" s="2107" t="s">
        <v>2127</v>
      </c>
      <c r="C13" s="1373"/>
      <c r="D13" s="1372"/>
      <c r="E13" s="1371"/>
      <c r="F13" s="1371"/>
      <c r="G13" s="1371"/>
      <c r="H13" s="1371"/>
      <c r="I13" s="1371"/>
      <c r="J13" s="1371"/>
      <c r="K13" s="1371"/>
      <c r="L13" s="1375">
        <f t="shared" si="0"/>
        <v>0</v>
      </c>
      <c r="M13" s="1371"/>
    </row>
    <row r="14" spans="2:14" ht="20.100000000000001" customHeight="1" x14ac:dyDescent="0.2">
      <c r="B14" s="1374" t="s">
        <v>2128</v>
      </c>
      <c r="C14" s="1373">
        <v>10.555</v>
      </c>
      <c r="D14" s="1372" t="s">
        <v>2129</v>
      </c>
      <c r="E14" s="1371"/>
      <c r="F14" s="1371">
        <v>586437</v>
      </c>
      <c r="G14" s="1371"/>
      <c r="H14" s="1371"/>
      <c r="I14" s="1371">
        <v>586437</v>
      </c>
      <c r="J14" s="1371">
        <v>0</v>
      </c>
      <c r="K14" s="1371">
        <v>0</v>
      </c>
      <c r="L14" s="1375">
        <f t="shared" si="0"/>
        <v>586437</v>
      </c>
      <c r="M14" s="1371" t="s">
        <v>2122</v>
      </c>
    </row>
    <row r="15" spans="2:14" ht="20.100000000000001" customHeight="1" x14ac:dyDescent="0.2">
      <c r="B15" s="1374" t="s">
        <v>2128</v>
      </c>
      <c r="C15" s="1373">
        <v>10.555</v>
      </c>
      <c r="D15" s="1372" t="s">
        <v>2130</v>
      </c>
      <c r="E15" s="1371">
        <v>549463</v>
      </c>
      <c r="F15" s="1371">
        <v>123801</v>
      </c>
      <c r="G15" s="1371">
        <v>549463</v>
      </c>
      <c r="H15" s="1371">
        <v>0</v>
      </c>
      <c r="I15" s="1371">
        <v>123801</v>
      </c>
      <c r="J15" s="1371">
        <v>0</v>
      </c>
      <c r="K15" s="1371">
        <v>0</v>
      </c>
      <c r="L15" s="1375">
        <f t="shared" si="0"/>
        <v>673264</v>
      </c>
      <c r="M15" s="1371" t="s">
        <v>2122</v>
      </c>
    </row>
    <row r="16" spans="2:14" ht="20.100000000000001" customHeight="1" x14ac:dyDescent="0.2">
      <c r="B16" s="1374" t="s">
        <v>2131</v>
      </c>
      <c r="C16" s="1373">
        <v>10.553000000000001</v>
      </c>
      <c r="D16" s="1372" t="s">
        <v>2133</v>
      </c>
      <c r="E16" s="1371"/>
      <c r="F16" s="1371">
        <v>41523</v>
      </c>
      <c r="G16" s="1371"/>
      <c r="H16" s="1371"/>
      <c r="I16" s="1371">
        <v>41523</v>
      </c>
      <c r="J16" s="1371">
        <v>0</v>
      </c>
      <c r="K16" s="1371">
        <v>0</v>
      </c>
      <c r="L16" s="1375">
        <f t="shared" si="0"/>
        <v>41523</v>
      </c>
      <c r="M16" s="1371" t="s">
        <v>2122</v>
      </c>
    </row>
    <row r="17" spans="2:14" ht="20.100000000000001" customHeight="1" x14ac:dyDescent="0.2">
      <c r="B17" s="1374" t="s">
        <v>2131</v>
      </c>
      <c r="C17" s="1373">
        <v>10.553000000000001</v>
      </c>
      <c r="D17" s="1372" t="s">
        <v>2134</v>
      </c>
      <c r="E17" s="1371">
        <v>44420</v>
      </c>
      <c r="F17" s="1371">
        <v>9049</v>
      </c>
      <c r="G17" s="1371">
        <v>44420</v>
      </c>
      <c r="H17" s="1371">
        <v>0</v>
      </c>
      <c r="I17" s="1371">
        <v>9049</v>
      </c>
      <c r="J17" s="1371">
        <v>0</v>
      </c>
      <c r="K17" s="1371">
        <v>0</v>
      </c>
      <c r="L17" s="1375">
        <f t="shared" si="0"/>
        <v>53469</v>
      </c>
      <c r="M17" s="1371" t="s">
        <v>2122</v>
      </c>
    </row>
    <row r="18" spans="2:14" ht="20.100000000000001" customHeight="1" x14ac:dyDescent="0.2">
      <c r="B18" s="1374" t="s">
        <v>2132</v>
      </c>
      <c r="C18" s="1373">
        <v>10.555</v>
      </c>
      <c r="D18" s="1372" t="s">
        <v>2129</v>
      </c>
      <c r="E18" s="1371"/>
      <c r="F18" s="1371">
        <v>52129</v>
      </c>
      <c r="G18" s="1371"/>
      <c r="H18" s="1371"/>
      <c r="I18" s="1371">
        <v>52129</v>
      </c>
      <c r="J18" s="1371">
        <v>0</v>
      </c>
      <c r="K18" s="1371">
        <v>0</v>
      </c>
      <c r="L18" s="1375">
        <f t="shared" si="0"/>
        <v>52129</v>
      </c>
      <c r="M18" s="1371" t="s">
        <v>2122</v>
      </c>
    </row>
    <row r="19" spans="2:14" ht="20.100000000000001" customHeight="1" x14ac:dyDescent="0.2">
      <c r="B19" s="1374" t="s">
        <v>2132</v>
      </c>
      <c r="C19" s="1373">
        <v>10.555</v>
      </c>
      <c r="D19" s="1372" t="s">
        <v>2130</v>
      </c>
      <c r="E19" s="1371">
        <v>35388</v>
      </c>
      <c r="F19" s="1371">
        <v>0</v>
      </c>
      <c r="G19" s="1371">
        <v>35388</v>
      </c>
      <c r="H19" s="1371">
        <v>0</v>
      </c>
      <c r="I19" s="1371">
        <v>0</v>
      </c>
      <c r="J19" s="1371">
        <v>0</v>
      </c>
      <c r="K19" s="1371">
        <v>0</v>
      </c>
      <c r="L19" s="1375">
        <f t="shared" si="0"/>
        <v>35388</v>
      </c>
      <c r="M19" s="1371" t="s">
        <v>2122</v>
      </c>
    </row>
    <row r="20" spans="2:14" ht="20.100000000000001" customHeight="1" x14ac:dyDescent="0.2">
      <c r="B20" s="1374" t="s">
        <v>2135</v>
      </c>
      <c r="C20" s="1373">
        <v>10.555</v>
      </c>
      <c r="D20" s="1372" t="s">
        <v>2136</v>
      </c>
      <c r="E20" s="1371"/>
      <c r="F20" s="1371">
        <v>44227</v>
      </c>
      <c r="G20" s="1371"/>
      <c r="H20" s="1371"/>
      <c r="I20" s="1371">
        <v>44227</v>
      </c>
      <c r="J20" s="1371">
        <v>0</v>
      </c>
      <c r="K20" s="1371">
        <v>0</v>
      </c>
      <c r="L20" s="1375">
        <f t="shared" si="0"/>
        <v>44227</v>
      </c>
      <c r="M20" s="1371" t="s">
        <v>2122</v>
      </c>
    </row>
    <row r="21" spans="2:14" ht="20.100000000000001" customHeight="1" x14ac:dyDescent="0.2">
      <c r="B21" s="1374" t="s">
        <v>2135</v>
      </c>
      <c r="C21" s="1373">
        <v>10.555</v>
      </c>
      <c r="D21" s="1372" t="s">
        <v>2137</v>
      </c>
      <c r="E21" s="1371">
        <v>33022</v>
      </c>
      <c r="F21" s="1371">
        <v>0</v>
      </c>
      <c r="G21" s="1371">
        <v>33022</v>
      </c>
      <c r="H21" s="1371">
        <v>0</v>
      </c>
      <c r="I21" s="1371">
        <v>0</v>
      </c>
      <c r="J21" s="1371">
        <v>0</v>
      </c>
      <c r="K21" s="1371">
        <v>0</v>
      </c>
      <c r="L21" s="1375">
        <f t="shared" si="0"/>
        <v>33022</v>
      </c>
      <c r="M21" s="1371" t="s">
        <v>2122</v>
      </c>
    </row>
    <row r="22" spans="2:14" ht="20.100000000000001" customHeight="1" x14ac:dyDescent="0.2">
      <c r="B22" s="2107" t="s">
        <v>2138</v>
      </c>
      <c r="C22" s="1373"/>
      <c r="D22" s="1372"/>
      <c r="E22" s="1371">
        <v>662293</v>
      </c>
      <c r="F22" s="1371">
        <v>857166</v>
      </c>
      <c r="G22" s="1371">
        <v>662293</v>
      </c>
      <c r="H22" s="1371">
        <v>0</v>
      </c>
      <c r="I22" s="1371">
        <v>857166</v>
      </c>
      <c r="J22" s="1371">
        <v>0</v>
      </c>
      <c r="K22" s="1371">
        <v>0</v>
      </c>
      <c r="L22" s="1375">
        <f t="shared" si="0"/>
        <v>1519459</v>
      </c>
      <c r="M22" s="1371"/>
    </row>
    <row r="23" spans="2:14" ht="20.100000000000001" customHeight="1" x14ac:dyDescent="0.2">
      <c r="B23" s="1374" t="s">
        <v>2139</v>
      </c>
      <c r="C23" s="1373"/>
      <c r="D23" s="1372"/>
      <c r="E23" s="1371">
        <v>662293</v>
      </c>
      <c r="F23" s="1371">
        <v>857166</v>
      </c>
      <c r="G23" s="1371">
        <v>662293</v>
      </c>
      <c r="H23" s="1371">
        <v>0</v>
      </c>
      <c r="I23" s="1371">
        <v>857166</v>
      </c>
      <c r="J23" s="1371">
        <v>0</v>
      </c>
      <c r="K23" s="1371">
        <v>0</v>
      </c>
      <c r="L23" s="1375">
        <f t="shared" si="0"/>
        <v>1519459</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 customHeight="1" x14ac:dyDescent="0.2">
      <c r="B28" s="2036"/>
      <c r="C28" s="2037"/>
      <c r="D28" s="2038"/>
      <c r="E28" s="2039"/>
      <c r="F28" s="2039"/>
      <c r="G28" s="2039"/>
      <c r="H28" s="2039"/>
      <c r="I28" s="2039"/>
      <c r="J28" s="2039"/>
      <c r="K28" s="2039"/>
      <c r="L28" s="2039"/>
      <c r="M28" s="2039"/>
      <c r="N28" s="1367"/>
    </row>
    <row r="29" spans="2:14" ht="11.25" customHeight="1" x14ac:dyDescent="0.2">
      <c r="B29" s="1305"/>
      <c r="C29" s="1369"/>
      <c r="D29" s="1368"/>
      <c r="E29" s="1305"/>
      <c r="F29" s="1305"/>
      <c r="G29" s="1309"/>
      <c r="H29" s="1309"/>
      <c r="I29" s="1309"/>
      <c r="J29" s="1309"/>
      <c r="K29" s="1309"/>
      <c r="L29" s="1309"/>
      <c r="M29" s="1305"/>
      <c r="N29" s="1367"/>
    </row>
    <row r="30" spans="2:14" ht="12.7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ht="12" customHeight="1" x14ac:dyDescent="0.2">
      <c r="B32" s="1963" t="s">
        <v>1947</v>
      </c>
      <c r="C32" s="1964"/>
      <c r="D32" s="1965"/>
      <c r="E32" s="1966"/>
      <c r="F32" s="1966"/>
      <c r="G32" s="1966"/>
      <c r="H32" s="1966"/>
      <c r="I32" s="1350"/>
      <c r="J32" s="1350"/>
    </row>
    <row r="33" spans="2:13" ht="12" customHeight="1" x14ac:dyDescent="0.2">
      <c r="B33" s="1967"/>
      <c r="C33" s="1968"/>
      <c r="D33" s="1969"/>
      <c r="E33" s="1970"/>
      <c r="F33" s="1970"/>
      <c r="G33" s="1350"/>
      <c r="H33" s="1350"/>
      <c r="I33" s="1350"/>
      <c r="J33" s="1350"/>
    </row>
    <row r="34" spans="2:13" ht="12" customHeight="1" x14ac:dyDescent="0.2">
      <c r="B34" s="1342" t="s">
        <v>1467</v>
      </c>
      <c r="G34" s="1350"/>
      <c r="H34" s="1350"/>
      <c r="I34" s="1350"/>
      <c r="J34" s="1350"/>
    </row>
    <row r="35" spans="2:13" ht="12.7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23" sqref="J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Mannheim SD 83</v>
      </c>
      <c r="C1" s="2529"/>
      <c r="D1" s="2529"/>
      <c r="E1" s="2529"/>
      <c r="F1" s="2529"/>
      <c r="G1" s="2529"/>
      <c r="H1" s="2529"/>
      <c r="I1" s="2529"/>
      <c r="J1" s="2529"/>
      <c r="K1" s="2529"/>
      <c r="L1" s="2529"/>
      <c r="M1" s="2529"/>
    </row>
    <row r="2" spans="2:14" ht="15" x14ac:dyDescent="0.2">
      <c r="B2" s="2530">
        <f>'Single Audit Cover'!E7</f>
        <v>6016083002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2140</v>
      </c>
      <c r="C11" s="1377"/>
      <c r="D11" s="1376"/>
      <c r="E11" s="1375"/>
      <c r="F11" s="1375"/>
      <c r="G11" s="1375"/>
      <c r="H11" s="1375"/>
      <c r="I11" s="1375"/>
      <c r="J11" s="1375"/>
      <c r="K11" s="1375"/>
      <c r="L11" s="1375">
        <f>+G11+I11+K11</f>
        <v>0</v>
      </c>
      <c r="M11" s="1375"/>
    </row>
    <row r="12" spans="2:14" ht="20.100000000000001" customHeight="1" x14ac:dyDescent="0.2">
      <c r="B12" s="1374" t="s">
        <v>2126</v>
      </c>
      <c r="C12" s="1373"/>
      <c r="D12" s="1372"/>
      <c r="E12" s="1371"/>
      <c r="F12" s="1371"/>
      <c r="G12" s="1371"/>
      <c r="H12" s="1371"/>
      <c r="I12" s="1371"/>
      <c r="J12" s="1371"/>
      <c r="K12" s="1371"/>
      <c r="L12" s="1375">
        <f t="shared" ref="L12:L27" si="0">+G12+I12+K12</f>
        <v>0</v>
      </c>
      <c r="M12" s="1371"/>
    </row>
    <row r="13" spans="2:14" ht="20.100000000000001" customHeight="1" x14ac:dyDescent="0.2">
      <c r="B13" s="1374" t="s">
        <v>2141</v>
      </c>
      <c r="C13" s="1373">
        <v>84.01</v>
      </c>
      <c r="D13" s="1372" t="s">
        <v>2142</v>
      </c>
      <c r="E13" s="1371"/>
      <c r="F13" s="1371">
        <v>574358</v>
      </c>
      <c r="G13" s="1371"/>
      <c r="H13" s="1371"/>
      <c r="I13" s="1371">
        <v>574358</v>
      </c>
      <c r="J13" s="1371">
        <v>0</v>
      </c>
      <c r="K13" s="1371">
        <v>0</v>
      </c>
      <c r="L13" s="1375">
        <f t="shared" si="0"/>
        <v>574358</v>
      </c>
      <c r="M13" s="1371">
        <v>643537</v>
      </c>
    </row>
    <row r="14" spans="2:14" ht="20.100000000000001" customHeight="1" x14ac:dyDescent="0.2">
      <c r="B14" s="1374" t="s">
        <v>2141</v>
      </c>
      <c r="C14" s="1373">
        <v>84.01</v>
      </c>
      <c r="D14" s="1372" t="s">
        <v>2143</v>
      </c>
      <c r="E14" s="1371">
        <v>630893</v>
      </c>
      <c r="F14" s="1371">
        <v>8325</v>
      </c>
      <c r="G14" s="1371">
        <v>630893</v>
      </c>
      <c r="H14" s="1371">
        <v>0</v>
      </c>
      <c r="I14" s="1371">
        <v>8325</v>
      </c>
      <c r="J14" s="1371">
        <v>0</v>
      </c>
      <c r="K14" s="1371">
        <v>0</v>
      </c>
      <c r="L14" s="1375">
        <f t="shared" si="0"/>
        <v>639218</v>
      </c>
      <c r="M14" s="1371">
        <v>669439</v>
      </c>
    </row>
    <row r="15" spans="2:14" ht="20.100000000000001" customHeight="1" x14ac:dyDescent="0.2">
      <c r="B15" s="1374" t="s">
        <v>2144</v>
      </c>
      <c r="C15" s="1373">
        <v>84.364999999999995</v>
      </c>
      <c r="D15" s="1372" t="s">
        <v>2145</v>
      </c>
      <c r="E15" s="1371"/>
      <c r="F15" s="1371">
        <v>626</v>
      </c>
      <c r="G15" s="1371"/>
      <c r="H15" s="1371"/>
      <c r="I15" s="1371">
        <v>626</v>
      </c>
      <c r="J15" s="1371">
        <v>0</v>
      </c>
      <c r="K15" s="1371">
        <v>0</v>
      </c>
      <c r="L15" s="1375">
        <f t="shared" si="0"/>
        <v>626</v>
      </c>
      <c r="M15" s="1371">
        <v>626</v>
      </c>
    </row>
    <row r="16" spans="2:14" ht="20.100000000000001" customHeight="1" x14ac:dyDescent="0.2">
      <c r="B16" s="1374" t="s">
        <v>2144</v>
      </c>
      <c r="C16" s="1373">
        <v>84.364999999999995</v>
      </c>
      <c r="D16" s="1372" t="s">
        <v>2147</v>
      </c>
      <c r="E16" s="1371">
        <v>5648</v>
      </c>
      <c r="F16" s="1371">
        <v>101</v>
      </c>
      <c r="G16" s="1371">
        <v>5648</v>
      </c>
      <c r="H16" s="1371">
        <v>0</v>
      </c>
      <c r="I16" s="1371">
        <v>101</v>
      </c>
      <c r="J16" s="1371">
        <v>0</v>
      </c>
      <c r="K16" s="1371">
        <v>0</v>
      </c>
      <c r="L16" s="1375">
        <f t="shared" si="0"/>
        <v>5749</v>
      </c>
      <c r="M16" s="1371">
        <v>6375</v>
      </c>
    </row>
    <row r="17" spans="2:14" ht="20.100000000000001" customHeight="1" x14ac:dyDescent="0.2">
      <c r="B17" s="1374" t="s">
        <v>2148</v>
      </c>
      <c r="C17" s="1373">
        <v>84.364999999999995</v>
      </c>
      <c r="D17" s="1372" t="s">
        <v>2149</v>
      </c>
      <c r="E17" s="1371"/>
      <c r="F17" s="1371">
        <v>70499</v>
      </c>
      <c r="G17" s="1371"/>
      <c r="H17" s="1371"/>
      <c r="I17" s="1371">
        <v>70499</v>
      </c>
      <c r="J17" s="1371">
        <v>0</v>
      </c>
      <c r="K17" s="1371">
        <v>0</v>
      </c>
      <c r="L17" s="1375">
        <f t="shared" si="0"/>
        <v>70499</v>
      </c>
      <c r="M17" s="1371">
        <v>106714</v>
      </c>
    </row>
    <row r="18" spans="2:14" ht="20.100000000000001" customHeight="1" x14ac:dyDescent="0.2">
      <c r="B18" s="1374" t="s">
        <v>2148</v>
      </c>
      <c r="C18" s="1373">
        <v>84.364999999999995</v>
      </c>
      <c r="D18" s="1372" t="s">
        <v>2150</v>
      </c>
      <c r="E18" s="1371">
        <v>132353</v>
      </c>
      <c r="F18" s="1371">
        <v>11327</v>
      </c>
      <c r="G18" s="1371">
        <v>132353</v>
      </c>
      <c r="H18" s="1371">
        <v>0</v>
      </c>
      <c r="I18" s="1371">
        <v>11327</v>
      </c>
      <c r="J18" s="1371">
        <v>0</v>
      </c>
      <c r="K18" s="1371">
        <v>0</v>
      </c>
      <c r="L18" s="1375">
        <f t="shared" si="0"/>
        <v>143680</v>
      </c>
      <c r="M18" s="1371">
        <v>186012</v>
      </c>
    </row>
    <row r="19" spans="2:14" ht="20.100000000000001" customHeight="1" x14ac:dyDescent="0.2">
      <c r="B19" s="1374" t="s">
        <v>2151</v>
      </c>
      <c r="C19" s="1373">
        <v>84.367000000000004</v>
      </c>
      <c r="D19" s="1372" t="s">
        <v>2152</v>
      </c>
      <c r="E19" s="1371"/>
      <c r="F19" s="1371">
        <v>77013</v>
      </c>
      <c r="G19" s="1371"/>
      <c r="H19" s="1371"/>
      <c r="I19" s="1371">
        <v>77013</v>
      </c>
      <c r="J19" s="1371">
        <v>0</v>
      </c>
      <c r="K19" s="1371">
        <v>0</v>
      </c>
      <c r="L19" s="1375">
        <f t="shared" si="0"/>
        <v>77013</v>
      </c>
      <c r="M19" s="1371">
        <v>77013</v>
      </c>
    </row>
    <row r="20" spans="2:14" ht="20.100000000000001" customHeight="1" x14ac:dyDescent="0.2">
      <c r="B20" s="1374" t="s">
        <v>2151</v>
      </c>
      <c r="C20" s="1373">
        <v>84.367000000000004</v>
      </c>
      <c r="D20" s="1372" t="s">
        <v>2153</v>
      </c>
      <c r="E20" s="1371">
        <v>79024</v>
      </c>
      <c r="F20" s="1371">
        <v>0</v>
      </c>
      <c r="G20" s="1371">
        <v>79024</v>
      </c>
      <c r="H20" s="1371">
        <v>0</v>
      </c>
      <c r="I20" s="1371">
        <v>0</v>
      </c>
      <c r="J20" s="1371">
        <v>0</v>
      </c>
      <c r="K20" s="1371">
        <v>0</v>
      </c>
      <c r="L20" s="1375">
        <f t="shared" si="0"/>
        <v>79024</v>
      </c>
      <c r="M20" s="1371">
        <v>79024</v>
      </c>
    </row>
    <row r="21" spans="2:14" ht="20.100000000000001" customHeight="1" x14ac:dyDescent="0.2">
      <c r="B21" s="1374" t="s">
        <v>2155</v>
      </c>
      <c r="C21" s="1373">
        <v>84.364999999999995</v>
      </c>
      <c r="D21" s="1372" t="s">
        <v>2154</v>
      </c>
      <c r="E21" s="1371"/>
      <c r="F21" s="1371">
        <v>6373</v>
      </c>
      <c r="G21" s="1371"/>
      <c r="H21" s="1371"/>
      <c r="I21" s="1371">
        <v>6373</v>
      </c>
      <c r="J21" s="1371">
        <v>0</v>
      </c>
      <c r="K21" s="1371">
        <v>0</v>
      </c>
      <c r="L21" s="1375">
        <f t="shared" si="0"/>
        <v>6373</v>
      </c>
      <c r="M21" s="1371">
        <v>8900</v>
      </c>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2107"/>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 customHeight="1" x14ac:dyDescent="0.2">
      <c r="B28" s="2036"/>
      <c r="C28" s="2037"/>
      <c r="D28" s="2038"/>
      <c r="E28" s="2039"/>
      <c r="F28" s="2039"/>
      <c r="G28" s="2039"/>
      <c r="H28" s="2039"/>
      <c r="I28" s="2039"/>
      <c r="J28" s="2039"/>
      <c r="K28" s="2039"/>
      <c r="L28" s="2039"/>
      <c r="M28" s="2039"/>
      <c r="N28" s="1367"/>
    </row>
    <row r="29" spans="2:14" ht="12" customHeight="1" x14ac:dyDescent="0.2">
      <c r="B29" s="1305"/>
      <c r="C29" s="1369"/>
      <c r="D29" s="1368"/>
      <c r="E29" s="1305"/>
      <c r="F29" s="1305"/>
      <c r="G29" s="1309"/>
      <c r="H29" s="1309"/>
      <c r="I29" s="1309"/>
      <c r="J29" s="1309"/>
      <c r="K29" s="1309"/>
      <c r="L29" s="1309"/>
      <c r="M29" s="1305"/>
      <c r="N29" s="1367"/>
    </row>
    <row r="30" spans="2:14" ht="12.7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ht="12" customHeight="1" x14ac:dyDescent="0.2">
      <c r="B32" s="1963" t="s">
        <v>1947</v>
      </c>
      <c r="C32" s="1964"/>
      <c r="D32" s="1965"/>
      <c r="E32" s="1966"/>
      <c r="F32" s="1966"/>
      <c r="G32" s="1966"/>
      <c r="H32" s="1966"/>
      <c r="I32" s="1350"/>
      <c r="J32" s="1350"/>
    </row>
    <row r="33" spans="2:13" ht="12" customHeight="1" x14ac:dyDescent="0.2">
      <c r="B33" s="1967"/>
      <c r="C33" s="1968"/>
      <c r="D33" s="1969"/>
      <c r="E33" s="1970"/>
      <c r="F33" s="1970"/>
      <c r="G33" s="1350"/>
      <c r="H33" s="1350"/>
      <c r="I33" s="1350"/>
      <c r="J33" s="1350"/>
    </row>
    <row r="34" spans="2:13" ht="12" customHeight="1" x14ac:dyDescent="0.2">
      <c r="B34" s="1342" t="s">
        <v>1467</v>
      </c>
      <c r="G34" s="1350"/>
      <c r="H34" s="1350"/>
      <c r="I34" s="1350"/>
      <c r="J34" s="1350"/>
    </row>
    <row r="35" spans="2:13" ht="12"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2" sqref="I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Mannheim SD 83</v>
      </c>
      <c r="C1" s="2529"/>
      <c r="D1" s="2529"/>
      <c r="E1" s="2529"/>
      <c r="F1" s="2529"/>
      <c r="G1" s="2529"/>
      <c r="H1" s="2529"/>
      <c r="I1" s="2529"/>
      <c r="J1" s="2529"/>
      <c r="K1" s="2529"/>
      <c r="L1" s="2529"/>
      <c r="M1" s="2529"/>
    </row>
    <row r="2" spans="2:14" ht="15" x14ac:dyDescent="0.2">
      <c r="B2" s="2530">
        <f>'Single Audit Cover'!E7</f>
        <v>6016083002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2172</v>
      </c>
      <c r="C11" s="1377"/>
      <c r="D11" s="1376"/>
      <c r="E11" s="1375"/>
      <c r="F11" s="1375"/>
      <c r="G11" s="1375"/>
      <c r="H11" s="1375"/>
      <c r="I11" s="1375"/>
      <c r="J11" s="1375"/>
      <c r="K11" s="1375"/>
      <c r="L11" s="1375">
        <f>+G11+I11+K11</f>
        <v>0</v>
      </c>
      <c r="M11" s="1375"/>
    </row>
    <row r="12" spans="2:14" ht="20.100000000000001" customHeight="1" x14ac:dyDescent="0.2">
      <c r="B12" s="1374" t="s">
        <v>2156</v>
      </c>
      <c r="C12" s="1373"/>
      <c r="D12" s="1372"/>
      <c r="E12" s="1371"/>
      <c r="F12" s="1371"/>
      <c r="G12" s="1371"/>
      <c r="H12" s="1371"/>
      <c r="I12" s="1371"/>
      <c r="J12" s="1371"/>
      <c r="K12" s="1371"/>
      <c r="L12" s="1375">
        <f t="shared" ref="L12:L27" si="0">+G12+I12+K12</f>
        <v>0</v>
      </c>
      <c r="M12" s="1371"/>
    </row>
    <row r="13" spans="2:14" ht="20.100000000000001" customHeight="1" x14ac:dyDescent="0.2">
      <c r="B13" s="2107" t="s">
        <v>2168</v>
      </c>
      <c r="C13" s="1373"/>
      <c r="D13" s="1372"/>
      <c r="E13" s="1371"/>
      <c r="F13" s="1371"/>
      <c r="G13" s="1371"/>
      <c r="H13" s="1371"/>
      <c r="I13" s="1371"/>
      <c r="J13" s="1371"/>
      <c r="K13" s="1371"/>
      <c r="L13" s="1375">
        <f t="shared" si="0"/>
        <v>0</v>
      </c>
      <c r="M13" s="1371"/>
    </row>
    <row r="14" spans="2:14" ht="20.100000000000001" customHeight="1" x14ac:dyDescent="0.2">
      <c r="B14" s="1374" t="s">
        <v>2169</v>
      </c>
      <c r="C14" s="1373">
        <v>84.027000000000001</v>
      </c>
      <c r="D14" s="1372" t="s">
        <v>2171</v>
      </c>
      <c r="E14" s="1371"/>
      <c r="F14" s="1371">
        <v>352442</v>
      </c>
      <c r="G14" s="1371"/>
      <c r="H14" s="1371"/>
      <c r="I14" s="1371">
        <v>352442</v>
      </c>
      <c r="J14" s="1371">
        <v>0</v>
      </c>
      <c r="K14" s="1371">
        <v>0</v>
      </c>
      <c r="L14" s="1375">
        <f t="shared" si="0"/>
        <v>352442</v>
      </c>
      <c r="M14" s="1371">
        <v>373423</v>
      </c>
    </row>
    <row r="15" spans="2:14" ht="20.100000000000001" customHeight="1" x14ac:dyDescent="0.2">
      <c r="B15" s="1374" t="s">
        <v>2169</v>
      </c>
      <c r="C15" s="1373">
        <v>84.027000000000001</v>
      </c>
      <c r="D15" s="1372" t="s">
        <v>2170</v>
      </c>
      <c r="E15" s="1371">
        <v>364795</v>
      </c>
      <c r="F15" s="1371"/>
      <c r="G15" s="1371">
        <v>364795</v>
      </c>
      <c r="H15" s="1371">
        <v>0</v>
      </c>
      <c r="I15" s="1371">
        <v>0</v>
      </c>
      <c r="J15" s="1371">
        <v>0</v>
      </c>
      <c r="K15" s="1371">
        <v>0</v>
      </c>
      <c r="L15" s="1375">
        <f t="shared" si="0"/>
        <v>364795</v>
      </c>
      <c r="M15" s="1371">
        <v>370710</v>
      </c>
    </row>
    <row r="16" spans="2:14" ht="20.100000000000001" customHeight="1" x14ac:dyDescent="0.2">
      <c r="B16" s="1374" t="s">
        <v>2173</v>
      </c>
      <c r="C16" s="1373">
        <v>84.027000000000001</v>
      </c>
      <c r="D16" s="1372" t="s">
        <v>2146</v>
      </c>
      <c r="E16" s="1371"/>
      <c r="F16" s="1371">
        <v>325</v>
      </c>
      <c r="G16" s="1371"/>
      <c r="H16" s="1371"/>
      <c r="I16" s="1371">
        <v>325</v>
      </c>
      <c r="J16" s="1371">
        <v>0</v>
      </c>
      <c r="K16" s="1371">
        <v>0</v>
      </c>
      <c r="L16" s="1375">
        <f t="shared" si="0"/>
        <v>325</v>
      </c>
      <c r="M16" s="1371" t="s">
        <v>2122</v>
      </c>
    </row>
    <row r="17" spans="2:14" ht="20.100000000000001" customHeight="1" x14ac:dyDescent="0.2">
      <c r="B17" s="1374" t="s">
        <v>2173</v>
      </c>
      <c r="C17" s="1373">
        <v>84.027000000000001</v>
      </c>
      <c r="D17" s="1372" t="s">
        <v>2174</v>
      </c>
      <c r="E17" s="1371"/>
      <c r="F17" s="1371">
        <v>19218</v>
      </c>
      <c r="G17" s="1371">
        <v>19218</v>
      </c>
      <c r="H17" s="1371">
        <v>0</v>
      </c>
      <c r="I17" s="1371">
        <v>0</v>
      </c>
      <c r="J17" s="1371">
        <v>0</v>
      </c>
      <c r="K17" s="1371">
        <v>0</v>
      </c>
      <c r="L17" s="1375">
        <f t="shared" si="0"/>
        <v>19218</v>
      </c>
      <c r="M17" s="1371" t="s">
        <v>2122</v>
      </c>
    </row>
    <row r="18" spans="2:14" ht="20.100000000000001" customHeight="1" x14ac:dyDescent="0.2">
      <c r="B18" s="2107" t="s">
        <v>2175</v>
      </c>
      <c r="C18" s="1373"/>
      <c r="D18" s="1372"/>
      <c r="E18" s="1371">
        <v>364795</v>
      </c>
      <c r="F18" s="1371">
        <v>371985</v>
      </c>
      <c r="G18" s="1371">
        <v>384013</v>
      </c>
      <c r="H18" s="1371">
        <v>0</v>
      </c>
      <c r="I18" s="1371">
        <v>352767</v>
      </c>
      <c r="J18" s="1371">
        <v>0</v>
      </c>
      <c r="K18" s="1371">
        <v>0</v>
      </c>
      <c r="L18" s="1375">
        <f t="shared" si="0"/>
        <v>736780</v>
      </c>
      <c r="M18" s="1371"/>
    </row>
    <row r="19" spans="2:14" ht="20.100000000000001" customHeight="1" x14ac:dyDescent="0.2">
      <c r="B19" s="1374" t="s">
        <v>2176</v>
      </c>
      <c r="C19" s="1373"/>
      <c r="D19" s="1372"/>
      <c r="E19" s="1371">
        <v>1212713</v>
      </c>
      <c r="F19" s="1371">
        <v>1120607</v>
      </c>
      <c r="G19" s="1371">
        <v>1231931</v>
      </c>
      <c r="H19" s="1371">
        <v>0</v>
      </c>
      <c r="I19" s="1371">
        <v>1101389</v>
      </c>
      <c r="J19" s="1371">
        <v>0</v>
      </c>
      <c r="K19" s="1371">
        <v>0</v>
      </c>
      <c r="L19" s="1375">
        <f t="shared" si="0"/>
        <v>2333320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2107"/>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 customHeight="1" x14ac:dyDescent="0.2">
      <c r="B28" s="2036"/>
      <c r="C28" s="2037"/>
      <c r="D28" s="2038"/>
      <c r="E28" s="2039"/>
      <c r="F28" s="2039"/>
      <c r="G28" s="2039"/>
      <c r="H28" s="2039"/>
      <c r="I28" s="2039"/>
      <c r="J28" s="2039"/>
      <c r="K28" s="2039"/>
      <c r="L28" s="2039"/>
      <c r="M28" s="2039"/>
      <c r="N28" s="1367"/>
    </row>
    <row r="29" spans="2:14" ht="12" customHeight="1" x14ac:dyDescent="0.2">
      <c r="B29" s="1305"/>
      <c r="C29" s="1369"/>
      <c r="D29" s="1368"/>
      <c r="E29" s="1305"/>
      <c r="F29" s="1305"/>
      <c r="G29" s="1309"/>
      <c r="H29" s="1309"/>
      <c r="I29" s="1309"/>
      <c r="J29" s="1309"/>
      <c r="K29" s="1309"/>
      <c r="L29" s="1309"/>
      <c r="M29" s="1305"/>
      <c r="N29" s="1367"/>
    </row>
    <row r="30" spans="2:14" ht="12.7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ht="12" customHeight="1" x14ac:dyDescent="0.2">
      <c r="B32" s="1963" t="s">
        <v>1947</v>
      </c>
      <c r="C32" s="1964"/>
      <c r="D32" s="1965"/>
      <c r="E32" s="1966"/>
      <c r="F32" s="1966"/>
      <c r="G32" s="1966"/>
      <c r="H32" s="1966"/>
      <c r="I32" s="1350"/>
      <c r="J32" s="1350"/>
    </row>
    <row r="33" spans="2:13" ht="12" customHeight="1" x14ac:dyDescent="0.2">
      <c r="B33" s="1967"/>
      <c r="C33" s="1968"/>
      <c r="D33" s="1969"/>
      <c r="E33" s="1970"/>
      <c r="F33" s="1970"/>
      <c r="G33" s="1350"/>
      <c r="H33" s="1350"/>
      <c r="I33" s="1350"/>
      <c r="J33" s="1350"/>
    </row>
    <row r="34" spans="2:13" ht="12" customHeight="1" x14ac:dyDescent="0.2">
      <c r="B34" s="1342" t="s">
        <v>1467</v>
      </c>
      <c r="G34" s="1350"/>
      <c r="H34" s="1350"/>
      <c r="I34" s="1350"/>
      <c r="J34" s="1350"/>
    </row>
    <row r="35" spans="2:13" ht="12"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I20" sqref="I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Mannheim SD 83</v>
      </c>
      <c r="C1" s="2529"/>
      <c r="D1" s="2529"/>
      <c r="E1" s="2529"/>
      <c r="F1" s="2529"/>
      <c r="G1" s="2529"/>
      <c r="H1" s="2529"/>
      <c r="I1" s="2529"/>
      <c r="J1" s="2529"/>
      <c r="K1" s="2529"/>
      <c r="L1" s="2529"/>
      <c r="M1" s="2529"/>
    </row>
    <row r="2" spans="2:14" ht="15" x14ac:dyDescent="0.2">
      <c r="B2" s="2530">
        <f>'Single Audit Cover'!E7</f>
        <v>6016083002</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2059</v>
      </c>
      <c r="C7" s="1393"/>
      <c r="D7" s="1392"/>
      <c r="E7" s="2029"/>
      <c r="F7" s="2030"/>
      <c r="G7" s="2029"/>
      <c r="H7" s="2031" t="s">
        <v>1484</v>
      </c>
      <c r="I7" s="2029"/>
      <c r="J7" s="2103" t="s">
        <v>1484</v>
      </c>
      <c r="K7" s="1388"/>
      <c r="L7" s="1387" t="s">
        <v>1482</v>
      </c>
      <c r="M7" s="1386"/>
    </row>
    <row r="8" spans="2:14" ht="15.75" x14ac:dyDescent="0.25">
      <c r="B8" s="2032" t="s">
        <v>2060</v>
      </c>
      <c r="C8" s="1393" t="s">
        <v>1486</v>
      </c>
      <c r="D8" s="1392" t="s">
        <v>1485</v>
      </c>
      <c r="E8" s="1391" t="s">
        <v>1484</v>
      </c>
      <c r="F8" s="1390" t="s">
        <v>1484</v>
      </c>
      <c r="G8" s="1389" t="s">
        <v>1484</v>
      </c>
      <c r="H8" s="2031" t="s">
        <v>1861</v>
      </c>
      <c r="I8" s="1388" t="s">
        <v>1484</v>
      </c>
      <c r="J8" s="2103" t="s">
        <v>2061</v>
      </c>
      <c r="K8" s="1388" t="s">
        <v>1483</v>
      </c>
      <c r="L8" s="1387" t="s">
        <v>1478</v>
      </c>
      <c r="M8" s="1386" t="s">
        <v>31</v>
      </c>
    </row>
    <row r="9" spans="2:14" ht="13.5" x14ac:dyDescent="0.2">
      <c r="B9" s="2033" t="s">
        <v>1481</v>
      </c>
      <c r="C9" s="1393" t="s">
        <v>1480</v>
      </c>
      <c r="D9" s="1392" t="s">
        <v>2062</v>
      </c>
      <c r="E9" s="1391" t="s">
        <v>1861</v>
      </c>
      <c r="F9" s="1390" t="s">
        <v>2061</v>
      </c>
      <c r="G9" s="1389" t="s">
        <v>1861</v>
      </c>
      <c r="H9" s="2031" t="s">
        <v>2063</v>
      </c>
      <c r="I9" s="1388" t="s">
        <v>2061</v>
      </c>
      <c r="J9" s="2103" t="s">
        <v>2063</v>
      </c>
      <c r="K9" s="1388" t="s">
        <v>1479</v>
      </c>
      <c r="L9" s="2034" t="s">
        <v>2064</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2162</v>
      </c>
      <c r="C11" s="1373"/>
      <c r="D11" s="1372"/>
      <c r="E11" s="1371"/>
      <c r="F11" s="1371"/>
      <c r="G11" s="1371"/>
      <c r="H11" s="1371"/>
      <c r="I11" s="1371"/>
      <c r="J11" s="1371"/>
      <c r="K11" s="1371"/>
      <c r="L11" s="1375">
        <f>+G11+I11+K11</f>
        <v>0</v>
      </c>
      <c r="M11" s="1375"/>
    </row>
    <row r="12" spans="2:14" ht="20.100000000000001" customHeight="1" x14ac:dyDescent="0.2">
      <c r="B12" s="1374" t="s">
        <v>2163</v>
      </c>
      <c r="C12" s="1373"/>
      <c r="D12" s="1372"/>
      <c r="E12" s="1371"/>
      <c r="F12" s="1371"/>
      <c r="G12" s="1371"/>
      <c r="H12" s="1371"/>
      <c r="I12" s="1371"/>
      <c r="J12" s="1371"/>
      <c r="K12" s="1371"/>
      <c r="L12" s="1375">
        <f t="shared" ref="L12:L27" si="0">+G12+I12+K12</f>
        <v>0</v>
      </c>
      <c r="M12" s="1371"/>
    </row>
    <row r="13" spans="2:14" ht="20.100000000000001" customHeight="1" x14ac:dyDescent="0.2">
      <c r="B13" s="1374" t="s">
        <v>2164</v>
      </c>
      <c r="C13" s="1373">
        <v>93.778000000000006</v>
      </c>
      <c r="D13" s="1372" t="s">
        <v>2165</v>
      </c>
      <c r="E13" s="1371"/>
      <c r="F13" s="1371">
        <v>83369</v>
      </c>
      <c r="G13" s="1371"/>
      <c r="H13" s="1371"/>
      <c r="I13" s="1371">
        <v>83369</v>
      </c>
      <c r="J13" s="1371">
        <v>0</v>
      </c>
      <c r="K13" s="1371">
        <v>0</v>
      </c>
      <c r="L13" s="1375">
        <f t="shared" si="0"/>
        <v>83369</v>
      </c>
      <c r="M13" s="1371" t="s">
        <v>2122</v>
      </c>
    </row>
    <row r="14" spans="2:14" ht="20.100000000000001" customHeight="1" x14ac:dyDescent="0.2">
      <c r="B14" s="1374" t="s">
        <v>2164</v>
      </c>
      <c r="C14" s="1373">
        <v>93.778000000000006</v>
      </c>
      <c r="D14" s="1372" t="s">
        <v>2166</v>
      </c>
      <c r="E14" s="1371">
        <v>89636</v>
      </c>
      <c r="F14" s="1371"/>
      <c r="G14" s="1371">
        <v>89636</v>
      </c>
      <c r="H14" s="1371">
        <v>0</v>
      </c>
      <c r="I14" s="1371">
        <v>0</v>
      </c>
      <c r="J14" s="1371">
        <v>0</v>
      </c>
      <c r="K14" s="1371">
        <v>0</v>
      </c>
      <c r="L14" s="1375">
        <f t="shared" si="0"/>
        <v>89636</v>
      </c>
      <c r="M14" s="1371" t="s">
        <v>2122</v>
      </c>
    </row>
    <row r="15" spans="2:14" ht="20.100000000000001" customHeight="1" x14ac:dyDescent="0.2">
      <c r="B15" s="1374" t="s">
        <v>2167</v>
      </c>
      <c r="C15" s="1373"/>
      <c r="D15" s="1372"/>
      <c r="E15" s="1371">
        <v>89636</v>
      </c>
      <c r="F15" s="1371">
        <v>83369</v>
      </c>
      <c r="G15" s="1371">
        <v>89636</v>
      </c>
      <c r="H15" s="1371">
        <v>0</v>
      </c>
      <c r="I15" s="1371">
        <v>83369</v>
      </c>
      <c r="J15" s="1371">
        <v>0</v>
      </c>
      <c r="K15" s="1371">
        <v>0</v>
      </c>
      <c r="L15" s="1375">
        <f t="shared" si="0"/>
        <v>173005</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2161</v>
      </c>
      <c r="C18" s="1373"/>
      <c r="D18" s="1372"/>
      <c r="E18" s="1371">
        <v>1964642</v>
      </c>
      <c r="F18" s="1371">
        <v>2061142</v>
      </c>
      <c r="G18" s="1371">
        <v>1983860</v>
      </c>
      <c r="H18" s="1371">
        <v>0</v>
      </c>
      <c r="I18" s="1371">
        <v>2041924</v>
      </c>
      <c r="J18" s="1371">
        <v>0</v>
      </c>
      <c r="K18" s="1371">
        <v>0</v>
      </c>
      <c r="L18" s="1375">
        <f t="shared" si="0"/>
        <v>4025784</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2160</v>
      </c>
      <c r="C24" s="1373"/>
      <c r="D24" s="1372"/>
      <c r="E24" s="1371"/>
      <c r="F24" s="1371">
        <v>96356</v>
      </c>
      <c r="G24" s="1371">
        <v>0</v>
      </c>
      <c r="H24" s="1371">
        <v>0</v>
      </c>
      <c r="I24" s="1371">
        <v>96356</v>
      </c>
      <c r="J24" s="1371">
        <v>0</v>
      </c>
      <c r="K24" s="1371">
        <v>0</v>
      </c>
      <c r="L24" s="1375">
        <f t="shared" si="0"/>
        <v>96356</v>
      </c>
      <c r="M24" s="1371"/>
    </row>
    <row r="25" spans="2:14" ht="20.100000000000001" customHeight="1" x14ac:dyDescent="0.2">
      <c r="B25" s="1374" t="s">
        <v>2159</v>
      </c>
      <c r="C25" s="1373"/>
      <c r="D25" s="1372"/>
      <c r="E25" s="1371"/>
      <c r="F25" s="1371">
        <v>0</v>
      </c>
      <c r="G25" s="1371">
        <v>0</v>
      </c>
      <c r="H25" s="1371">
        <v>0</v>
      </c>
      <c r="I25" s="1371">
        <v>0</v>
      </c>
      <c r="J25" s="1371">
        <v>0</v>
      </c>
      <c r="K25" s="1371">
        <v>0</v>
      </c>
      <c r="L25" s="1375">
        <f t="shared" si="0"/>
        <v>0</v>
      </c>
      <c r="M25" s="1371"/>
    </row>
    <row r="26" spans="2:14" ht="20.100000000000001" customHeight="1" x14ac:dyDescent="0.2">
      <c r="B26" s="1374" t="s">
        <v>2158</v>
      </c>
      <c r="C26" s="1373"/>
      <c r="D26" s="1372"/>
      <c r="E26" s="1371"/>
      <c r="F26" s="1371">
        <v>0</v>
      </c>
      <c r="G26" s="1371">
        <v>0</v>
      </c>
      <c r="H26" s="1371">
        <v>0</v>
      </c>
      <c r="I26" s="1371">
        <v>0</v>
      </c>
      <c r="J26" s="1371">
        <v>0</v>
      </c>
      <c r="K26" s="1371">
        <v>0</v>
      </c>
      <c r="L26" s="1375">
        <f t="shared" si="0"/>
        <v>0</v>
      </c>
      <c r="M26" s="1371"/>
    </row>
    <row r="27" spans="2:14" ht="20.100000000000001" customHeight="1" x14ac:dyDescent="0.2">
      <c r="B27" s="1374" t="s">
        <v>2157</v>
      </c>
      <c r="C27" s="1373"/>
      <c r="D27" s="1372"/>
      <c r="E27" s="1371"/>
      <c r="F27" s="1371">
        <v>0</v>
      </c>
      <c r="G27" s="1371">
        <v>0</v>
      </c>
      <c r="H27" s="1371">
        <v>0</v>
      </c>
      <c r="I27" s="1371">
        <v>0</v>
      </c>
      <c r="J27" s="1371">
        <v>0</v>
      </c>
      <c r="K27" s="1371">
        <v>0</v>
      </c>
      <c r="L27" s="1375">
        <f t="shared" si="0"/>
        <v>0</v>
      </c>
      <c r="M27" s="1371"/>
      <c r="N27" s="1367"/>
    </row>
    <row r="28" spans="2:14" ht="12" customHeight="1" x14ac:dyDescent="0.2">
      <c r="B28" s="2036"/>
      <c r="C28" s="2037"/>
      <c r="D28" s="2038"/>
      <c r="E28" s="2039"/>
      <c r="F28" s="2039"/>
      <c r="G28" s="2039"/>
      <c r="H28" s="2039"/>
      <c r="I28" s="2039"/>
      <c r="J28" s="2039"/>
      <c r="K28" s="2039"/>
      <c r="L28" s="2039"/>
      <c r="M28" s="2039"/>
      <c r="N28" s="1367"/>
    </row>
    <row r="29" spans="2:14" ht="12" customHeight="1" x14ac:dyDescent="0.2">
      <c r="B29" s="1305"/>
      <c r="C29" s="1369"/>
      <c r="D29" s="1368"/>
      <c r="E29" s="1305"/>
      <c r="F29" s="1305"/>
      <c r="G29" s="1309"/>
      <c r="H29" s="1309"/>
      <c r="I29" s="1309"/>
      <c r="J29" s="1309"/>
      <c r="K29" s="1309"/>
      <c r="L29" s="1309"/>
      <c r="M29" s="1305"/>
      <c r="N29" s="1367"/>
    </row>
    <row r="30" spans="2:14" ht="12.7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ht="12" customHeight="1" x14ac:dyDescent="0.2">
      <c r="B32" s="1963" t="s">
        <v>1947</v>
      </c>
      <c r="C32" s="1964"/>
      <c r="D32" s="1965"/>
      <c r="E32" s="1966"/>
      <c r="F32" s="1966"/>
      <c r="G32" s="1966"/>
      <c r="H32" s="1966"/>
      <c r="I32" s="1350"/>
      <c r="J32" s="1350"/>
    </row>
    <row r="33" spans="2:13" ht="12" customHeight="1" x14ac:dyDescent="0.2">
      <c r="B33" s="1967"/>
      <c r="C33" s="1968"/>
      <c r="D33" s="1969"/>
      <c r="E33" s="1970"/>
      <c r="F33" s="1970"/>
      <c r="G33" s="1350"/>
      <c r="H33" s="1350"/>
      <c r="I33" s="1350"/>
      <c r="J33" s="1350"/>
    </row>
    <row r="34" spans="2:13" ht="12" customHeight="1" x14ac:dyDescent="0.2">
      <c r="B34" s="1342" t="s">
        <v>1467</v>
      </c>
      <c r="G34" s="1350"/>
      <c r="H34" s="1350"/>
      <c r="I34" s="1350"/>
      <c r="J34" s="1350"/>
    </row>
    <row r="35" spans="2:13" ht="12"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Mannheim SD 83</v>
      </c>
      <c r="B1" s="2543"/>
      <c r="C1" s="2543"/>
      <c r="D1" s="2543"/>
      <c r="E1" s="1411"/>
    </row>
    <row r="2" spans="1:7" ht="13.5" customHeight="1" x14ac:dyDescent="0.2">
      <c r="A2" s="2544">
        <f>'Single Audit Cover'!E7</f>
        <v>6016083002</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2119</v>
      </c>
      <c r="B7" s="2541"/>
      <c r="C7" s="2541"/>
      <c r="D7" s="2541"/>
      <c r="E7" s="2541"/>
      <c r="F7" s="2541"/>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21" customHeight="1" x14ac:dyDescent="0.2">
      <c r="A13" s="2541" t="s">
        <v>2120</v>
      </c>
      <c r="B13" s="2541"/>
      <c r="C13" s="2541"/>
      <c r="D13" s="2541"/>
      <c r="E13" s="2541"/>
      <c r="F13" s="2541"/>
    </row>
    <row r="14" spans="1:7" ht="8.2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2070</v>
      </c>
      <c r="E16" s="2540"/>
      <c r="F16" s="2540"/>
    </row>
    <row r="17" spans="1:6" ht="20.45" customHeight="1" x14ac:dyDescent="0.2">
      <c r="A17" s="2048"/>
      <c r="B17" s="2049" t="s">
        <v>2121</v>
      </c>
      <c r="C17" s="1962" t="s">
        <v>2122</v>
      </c>
      <c r="D17" s="2534" t="s">
        <v>2123</v>
      </c>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5" t="s">
        <v>2124</v>
      </c>
      <c r="B32" s="2535"/>
      <c r="C32" s="2535"/>
      <c r="D32" s="2535"/>
      <c r="E32" s="2535"/>
      <c r="F32" s="2535"/>
    </row>
    <row r="33" spans="1:6" ht="13.5" customHeight="1" x14ac:dyDescent="0.2">
      <c r="A33" s="1481" t="s">
        <v>1755</v>
      </c>
      <c r="B33" s="1673"/>
      <c r="C33" s="1676">
        <v>96356</v>
      </c>
      <c r="D33" s="1675"/>
      <c r="E33" s="1405"/>
    </row>
    <row r="34" spans="1:6" ht="13.5" customHeight="1" x14ac:dyDescent="0.2">
      <c r="A34" s="1481" t="s">
        <v>1756</v>
      </c>
      <c r="B34" s="1673"/>
      <c r="C34" s="1677">
        <v>0</v>
      </c>
      <c r="D34" s="1675" t="s">
        <v>2071</v>
      </c>
      <c r="E34" s="2536">
        <f>+C33+C34</f>
        <v>96356</v>
      </c>
      <c r="F34" s="2537"/>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2073</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1942</v>
      </c>
      <c r="C51" s="2533"/>
      <c r="D51" s="2533"/>
    </row>
    <row r="52" spans="1:5" ht="14.25" customHeight="1" x14ac:dyDescent="0.2">
      <c r="A52" s="1400"/>
      <c r="B52" s="2533"/>
      <c r="C52" s="2533"/>
      <c r="D52" s="253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B56" sqref="B5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Mannheim SD 83</v>
      </c>
      <c r="C1" s="2562"/>
      <c r="D1" s="2562"/>
      <c r="E1" s="2562"/>
      <c r="F1" s="2562"/>
      <c r="G1" s="2562"/>
      <c r="H1" s="2562"/>
      <c r="I1" s="2562"/>
      <c r="J1" s="1438"/>
    </row>
    <row r="2" spans="2:10" s="1350" customFormat="1" ht="12.75" customHeight="1" x14ac:dyDescent="0.2">
      <c r="B2" s="2563">
        <f>'Single Audit Cover'!E7</f>
        <v>6016083002</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t="s">
        <v>1360</v>
      </c>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t="s">
        <v>2177</v>
      </c>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2093</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2076</v>
      </c>
      <c r="H37" s="2569"/>
      <c r="I37" s="2570"/>
    </row>
    <row r="38" spans="2:9" ht="16.5" customHeight="1" x14ac:dyDescent="0.2">
      <c r="B38" s="2061" t="s">
        <v>2178</v>
      </c>
      <c r="C38" s="2557" t="s">
        <v>2127</v>
      </c>
      <c r="D38" s="2558"/>
      <c r="E38" s="2558"/>
      <c r="F38" s="2559"/>
      <c r="G38" s="2571">
        <v>857166</v>
      </c>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2077</v>
      </c>
      <c r="D43" s="2551"/>
      <c r="E43" s="2551"/>
      <c r="F43" s="2552"/>
      <c r="G43" s="2553">
        <f>SUM(G38:I42)</f>
        <v>857166</v>
      </c>
      <c r="H43" s="2553"/>
      <c r="I43" s="2553"/>
    </row>
    <row r="44" spans="2:9" ht="12.75" customHeight="1" x14ac:dyDescent="0.2"/>
    <row r="45" spans="2:9" ht="12.75" customHeight="1" x14ac:dyDescent="0.2">
      <c r="B45" s="1430" t="s">
        <v>2078</v>
      </c>
      <c r="D45" s="2554">
        <v>2041924</v>
      </c>
      <c r="E45" s="2555"/>
    </row>
    <row r="46" spans="2:9" ht="5.25" customHeight="1" x14ac:dyDescent="0.2">
      <c r="B46" s="2062"/>
      <c r="D46" s="2063"/>
      <c r="E46" s="2064"/>
    </row>
    <row r="47" spans="2:9" ht="12.75" customHeight="1" x14ac:dyDescent="0.2">
      <c r="B47" s="1355" t="s">
        <v>2079</v>
      </c>
      <c r="C47" s="1355"/>
      <c r="D47" s="2065">
        <f>+G43/D45</f>
        <v>0.41978349830845813</v>
      </c>
      <c r="E47" s="2066"/>
      <c r="F47" s="2067"/>
      <c r="I47" s="2068"/>
    </row>
    <row r="48" spans="2:9" ht="9.9499999999999993" customHeight="1" x14ac:dyDescent="0.2"/>
    <row r="49" spans="1:9" x14ac:dyDescent="0.2">
      <c r="B49" s="1358" t="s">
        <v>1498</v>
      </c>
      <c r="C49" s="1370"/>
      <c r="D49" s="1370"/>
      <c r="E49" s="2556">
        <v>750000</v>
      </c>
      <c r="F49" s="2556"/>
      <c r="G49" s="2556"/>
      <c r="H49" s="1404"/>
    </row>
    <row r="50" spans="1:9" ht="12" customHeight="1" x14ac:dyDescent="0.2"/>
    <row r="51" spans="1:9" ht="13.5" customHeight="1" x14ac:dyDescent="0.2">
      <c r="B51" s="1358" t="s">
        <v>1497</v>
      </c>
      <c r="C51" s="1370"/>
      <c r="E51" s="1418" t="s">
        <v>2093</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2.75" customHeight="1" x14ac:dyDescent="0.2">
      <c r="A54" s="1413"/>
      <c r="B54" s="2075" t="s">
        <v>2080</v>
      </c>
      <c r="C54" s="1417"/>
      <c r="D54" s="1417"/>
    </row>
    <row r="55" spans="1:9" s="1412" customFormat="1" ht="12" customHeight="1" x14ac:dyDescent="0.2">
      <c r="A55" s="1413"/>
      <c r="B55" s="1414" t="s">
        <v>2081</v>
      </c>
      <c r="C55" s="1413"/>
      <c r="D55" s="1413"/>
    </row>
    <row r="56" spans="1:9" s="1412" customFormat="1" ht="12"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2.7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5" sqref="D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Mannheim SD 83</v>
      </c>
      <c r="C1" s="2561"/>
      <c r="D1" s="2561"/>
      <c r="E1" s="2561"/>
      <c r="F1" s="2561"/>
      <c r="G1" s="2561"/>
      <c r="H1" s="2561"/>
      <c r="I1" s="2561"/>
      <c r="J1" s="2561"/>
      <c r="K1" s="2561"/>
      <c r="L1" s="1471"/>
      <c r="M1" s="1471"/>
    </row>
    <row r="2" spans="1:13" ht="12" customHeight="1" x14ac:dyDescent="0.2">
      <c r="B2" s="2563">
        <f>'Single Audit Cover'!E7</f>
        <v>6016083002</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2023</v>
      </c>
      <c r="D10" s="1683" t="s">
        <v>2122</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2121</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5" sqref="F1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Mannheim SD 83</v>
      </c>
      <c r="C1" s="2583"/>
      <c r="D1" s="2583"/>
      <c r="E1" s="2583"/>
      <c r="F1" s="2583"/>
      <c r="G1" s="2583"/>
      <c r="H1" s="2583"/>
      <c r="I1" s="2583"/>
      <c r="J1" s="2583"/>
      <c r="K1" s="2583"/>
      <c r="L1" s="1490"/>
    </row>
    <row r="2" spans="1:12" ht="12.75" customHeight="1" x14ac:dyDescent="0.2">
      <c r="B2" s="2584">
        <f>'Single Audit Cover'!E7</f>
        <v>6016083002</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2023</v>
      </c>
      <c r="D8" s="1686" t="s">
        <v>2122</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t="s">
        <v>2121</v>
      </c>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21" sqref="C2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Mannheim SD 83</v>
      </c>
      <c r="C1" s="2561"/>
      <c r="D1" s="2561"/>
      <c r="E1" s="1500"/>
    </row>
    <row r="2" spans="2:5" s="1370" customFormat="1" ht="12.75" customHeight="1" x14ac:dyDescent="0.2">
      <c r="B2" s="2563">
        <f>'Single Audit Cover'!E7</f>
        <v>6016083002</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1902</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t="s">
        <v>2121</v>
      </c>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12" sqref="D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Mannheim SD 83</v>
      </c>
      <c r="C1" s="2561"/>
      <c r="D1" s="2561"/>
      <c r="E1" s="2561"/>
      <c r="F1" s="1490"/>
      <c r="G1" s="1490"/>
      <c r="H1" s="1490"/>
      <c r="I1" s="1490"/>
      <c r="J1" s="1490"/>
      <c r="K1" s="1490"/>
      <c r="L1" s="1490"/>
    </row>
    <row r="2" spans="2:12" ht="13.5" customHeight="1" x14ac:dyDescent="0.2">
      <c r="B2" s="2563">
        <f>'Single Audit Cover'!E7</f>
        <v>6016083002</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4" t="s">
        <v>2122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t="s">
        <v>2121</v>
      </c>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6016083002</v>
      </c>
    </row>
    <row r="3" spans="1:2" x14ac:dyDescent="0.2">
      <c r="A3" t="s">
        <v>1110</v>
      </c>
      <c r="B3" s="1221" t="str">
        <f>COVER!A15</f>
        <v>COOK</v>
      </c>
    </row>
    <row r="4" spans="1:2" x14ac:dyDescent="0.2">
      <c r="A4" t="s">
        <v>1166</v>
      </c>
      <c r="B4" s="1221" t="str">
        <f>COVER!A17</f>
        <v>Mannheim SD 83</v>
      </c>
    </row>
    <row r="5" spans="1:2" x14ac:dyDescent="0.2">
      <c r="A5" t="s">
        <v>799</v>
      </c>
      <c r="B5" s="1221" t="str">
        <f>COVER!A38</f>
        <v>MRS. KIM PETRASEK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066-003289</v>
      </c>
    </row>
    <row r="16" spans="1:2" x14ac:dyDescent="0.2">
      <c r="A16" t="s">
        <v>490</v>
      </c>
      <c r="B16" s="1221" t="str">
        <f>COVER!T13</f>
        <v>EVOY, KAMSCHULTE, JACOBS &amp; CO. LLP</v>
      </c>
    </row>
    <row r="17" spans="1:2" x14ac:dyDescent="0.2">
      <c r="A17" t="s">
        <v>1030</v>
      </c>
      <c r="B17" s="1221" t="str">
        <f>COVER!T15</f>
        <v>JAMES HENRY, CPA</v>
      </c>
    </row>
    <row r="18" spans="1:2" x14ac:dyDescent="0.2">
      <c r="A18" t="s">
        <v>1345</v>
      </c>
      <c r="B18" s="1221" t="str">
        <f>COVER!T17</f>
        <v>2122 YEOMAN STREET</v>
      </c>
    </row>
    <row r="19" spans="1:2" x14ac:dyDescent="0.2">
      <c r="A19" t="s">
        <v>1032</v>
      </c>
      <c r="B19" s="1221" t="str">
        <f>COVER!T25</f>
        <v>JHENRY@EKJLLP.COM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34700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12471524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72273808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308742</v>
      </c>
      <c r="D86" s="13" t="str">
        <f t="shared" si="0"/>
        <v>Error?</v>
      </c>
    </row>
    <row r="87" spans="1:4" x14ac:dyDescent="0.2">
      <c r="A87" s="82">
        <v>26</v>
      </c>
      <c r="D87" s="13" t="str">
        <f t="shared" si="0"/>
        <v>OK</v>
      </c>
    </row>
    <row r="88" spans="1:4" x14ac:dyDescent="0.2">
      <c r="A88" s="54">
        <v>27</v>
      </c>
      <c r="B88" s="1221">
        <f>'Assets-Liab 5-6'!C32</f>
        <v>12471524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13100813</v>
      </c>
      <c r="C91" s="13" t="s">
        <v>653</v>
      </c>
      <c r="D91" s="13" t="str">
        <f t="shared" si="0"/>
        <v>Error?</v>
      </c>
    </row>
    <row r="92" spans="1:4" x14ac:dyDescent="0.2">
      <c r="A92" s="54">
        <v>31</v>
      </c>
      <c r="B92" s="1221">
        <f>'Assets-Liab 5-6'!C39</f>
        <v>59172995</v>
      </c>
      <c r="D92" s="13" t="str">
        <f t="shared" si="0"/>
        <v>Error?</v>
      </c>
    </row>
    <row r="93" spans="1:4" x14ac:dyDescent="0.2">
      <c r="A93" s="54">
        <v>32</v>
      </c>
      <c r="B93" s="1221">
        <f>'Assets-Liab 5-6'!C41</f>
        <v>72273808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1758671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5917888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1758671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1805578</v>
      </c>
      <c r="C122" s="13" t="s">
        <v>653</v>
      </c>
      <c r="D122" s="13" t="str">
        <f t="shared" si="0"/>
        <v>Error?</v>
      </c>
    </row>
    <row r="123" spans="1:4" x14ac:dyDescent="0.2">
      <c r="A123" s="54">
        <v>62</v>
      </c>
      <c r="B123" s="1221">
        <f>'Assets-Liab 5-6'!D39</f>
        <v>4112310</v>
      </c>
      <c r="D123" s="13" t="str">
        <f t="shared" si="0"/>
        <v>Error?</v>
      </c>
    </row>
    <row r="124" spans="1:4" x14ac:dyDescent="0.2">
      <c r="A124" s="54">
        <v>63</v>
      </c>
      <c r="B124" s="1221">
        <f>'Assets-Liab 5-6'!D41</f>
        <v>5917888</v>
      </c>
      <c r="C124" s="13" t="s">
        <v>653</v>
      </c>
      <c r="D124" s="13" t="str">
        <f t="shared" si="0"/>
        <v>Error?</v>
      </c>
    </row>
    <row r="125" spans="1:4" x14ac:dyDescent="0.2">
      <c r="A125" s="82">
        <v>64</v>
      </c>
      <c r="D125" s="13" t="str">
        <f t="shared" si="0"/>
        <v>OK</v>
      </c>
    </row>
    <row r="126" spans="1:4" x14ac:dyDescent="0.2">
      <c r="A126" s="54">
        <v>65</v>
      </c>
      <c r="B126" s="1221">
        <f>'Assets-Liab 5-6'!E6</f>
        <v>1002035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3227726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1002035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1002035</v>
      </c>
      <c r="C139" s="13" t="s">
        <v>653</v>
      </c>
      <c r="D139" s="13" t="str">
        <f t="shared" si="1"/>
        <v>Error?</v>
      </c>
    </row>
    <row r="140" spans="1:4" x14ac:dyDescent="0.2">
      <c r="A140" s="54">
        <v>79</v>
      </c>
      <c r="B140" s="1221">
        <f>'Assets-Liab 5-6'!E39</f>
        <v>2225691</v>
      </c>
      <c r="D140" s="13" t="str">
        <f t="shared" si="1"/>
        <v>Error?</v>
      </c>
    </row>
    <row r="141" spans="1:4" x14ac:dyDescent="0.2">
      <c r="A141" s="54">
        <v>80</v>
      </c>
      <c r="B141" s="1221">
        <f>'Assets-Liab 5-6'!E41</f>
        <v>3227726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2343537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13648531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2343537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2370166</v>
      </c>
      <c r="C169" s="13" t="s">
        <v>653</v>
      </c>
      <c r="D169" s="13" t="str">
        <f t="shared" si="1"/>
        <v>Error?</v>
      </c>
    </row>
    <row r="170" spans="1:4" x14ac:dyDescent="0.2">
      <c r="A170" s="54">
        <v>109</v>
      </c>
      <c r="B170" s="1221">
        <f>'Assets-Liab 5-6'!F39</f>
        <v>11278365</v>
      </c>
      <c r="D170" s="13" t="str">
        <f t="shared" si="1"/>
        <v>Error?</v>
      </c>
    </row>
    <row r="171" spans="1:4" x14ac:dyDescent="0.2">
      <c r="A171" s="54">
        <v>110</v>
      </c>
      <c r="B171" s="1221">
        <f>'Assets-Liab 5-6'!F41</f>
        <v>13648531</v>
      </c>
      <c r="C171" s="13" t="s">
        <v>653</v>
      </c>
      <c r="D171" s="13" t="str">
        <f t="shared" si="1"/>
        <v>Error?</v>
      </c>
    </row>
    <row r="172" spans="1:4" x14ac:dyDescent="0.2">
      <c r="A172" s="82">
        <v>111</v>
      </c>
      <c r="D172" s="13" t="str">
        <f t="shared" si="1"/>
        <v>OK</v>
      </c>
    </row>
    <row r="173" spans="1:4" x14ac:dyDescent="0.2">
      <c r="A173" s="54">
        <v>112</v>
      </c>
      <c r="B173" s="1221">
        <f>'Assets-Liab 5-6'!G6</f>
        <v>643716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4968980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643716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643716</v>
      </c>
      <c r="C188" s="13" t="s">
        <v>653</v>
      </c>
      <c r="D188" s="13" t="str">
        <f t="shared" si="1"/>
        <v>Error?</v>
      </c>
    </row>
    <row r="189" spans="1:4" x14ac:dyDescent="0.2">
      <c r="A189" s="54">
        <v>128</v>
      </c>
      <c r="B189" s="1221">
        <f>'Assets-Liab 5-6'!G39</f>
        <v>4325264</v>
      </c>
      <c r="D189" s="13" t="str">
        <f t="shared" si="1"/>
        <v>Error?</v>
      </c>
    </row>
    <row r="190" spans="1:4" x14ac:dyDescent="0.2">
      <c r="A190" s="54">
        <v>129</v>
      </c>
      <c r="B190" s="1221">
        <f>'Assets-Liab 5-6'!G41</f>
        <v>4968980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2431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2431</v>
      </c>
      <c r="D212" s="13" t="str">
        <f t="shared" si="2"/>
        <v>Error?</v>
      </c>
    </row>
    <row r="213" spans="1:4" x14ac:dyDescent="0.2">
      <c r="A213" s="90">
        <v>152</v>
      </c>
      <c r="B213" s="1221">
        <f>'Assets-Liab 5-6'!H41</f>
        <v>2431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2275913</v>
      </c>
      <c r="D273" s="13" t="str">
        <f t="shared" si="3"/>
        <v>Error?</v>
      </c>
    </row>
    <row r="274" spans="1:4" x14ac:dyDescent="0.2">
      <c r="A274" s="54">
        <v>213</v>
      </c>
      <c r="B274" s="1221">
        <f>'Assets-Liab 5-6'!M17</f>
        <v>49272697</v>
      </c>
      <c r="D274" s="13" t="str">
        <f t="shared" si="3"/>
        <v>Error?</v>
      </c>
    </row>
    <row r="275" spans="1:4" x14ac:dyDescent="0.2">
      <c r="A275" s="54">
        <v>214</v>
      </c>
      <c r="B275" s="1221">
        <f>'Assets-Liab 5-6'!M18</f>
        <v>2381401</v>
      </c>
      <c r="D275" s="13" t="str">
        <f t="shared" si="3"/>
        <v>Error?</v>
      </c>
    </row>
    <row r="276" spans="1:4" x14ac:dyDescent="0.2">
      <c r="A276" s="54">
        <v>215</v>
      </c>
      <c r="B276" s="1221">
        <f>'Assets-Liab 5-6'!M19</f>
        <v>3672382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59387430</v>
      </c>
      <c r="C279" s="13" t="s">
        <v>653</v>
      </c>
      <c r="D279" s="13" t="str">
        <f t="shared" si="3"/>
        <v>Error?</v>
      </c>
    </row>
    <row r="280" spans="1:4" x14ac:dyDescent="0.2">
      <c r="A280" s="54">
        <v>219</v>
      </c>
      <c r="B280" s="1221">
        <f>'Assets-Liab 5-6'!M40</f>
        <v>59387430</v>
      </c>
      <c r="D280" s="13" t="str">
        <f t="shared" si="3"/>
        <v>Error?</v>
      </c>
    </row>
    <row r="281" spans="1:4" x14ac:dyDescent="0.2">
      <c r="A281" s="54">
        <v>220</v>
      </c>
      <c r="B281" s="1221">
        <f>'Assets-Liab 5-6'!M41</f>
        <v>59387430</v>
      </c>
      <c r="C281" s="13" t="s">
        <v>653</v>
      </c>
      <c r="D281" s="13" t="str">
        <f t="shared" si="3"/>
        <v>Error?</v>
      </c>
    </row>
    <row r="282" spans="1:4" x14ac:dyDescent="0.2">
      <c r="A282" s="54">
        <v>221</v>
      </c>
      <c r="B282" s="1221">
        <f>'Assets-Liab 5-6'!N21</f>
        <v>2225691</v>
      </c>
      <c r="D282" s="13" t="str">
        <f t="shared" si="3"/>
        <v>Error?</v>
      </c>
    </row>
    <row r="283" spans="1:4" x14ac:dyDescent="0.2">
      <c r="A283" s="54">
        <v>222</v>
      </c>
      <c r="B283" s="1221">
        <f>'Assets-Liab 5-6'!N22</f>
        <v>37209309</v>
      </c>
      <c r="D283" s="13" t="str">
        <f t="shared" si="3"/>
        <v>Error?</v>
      </c>
    </row>
    <row r="284" spans="1:4" x14ac:dyDescent="0.2">
      <c r="A284" s="54">
        <v>223</v>
      </c>
      <c r="B284" s="1221">
        <f>'Assets-Liab 5-6'!N23</f>
        <v>39435000</v>
      </c>
      <c r="C284" s="13" t="s">
        <v>653</v>
      </c>
      <c r="D284" s="13" t="str">
        <f t="shared" si="3"/>
        <v>Error?</v>
      </c>
    </row>
    <row r="285" spans="1:4" x14ac:dyDescent="0.2">
      <c r="A285" s="54">
        <v>224</v>
      </c>
      <c r="B285" s="1221">
        <f>'Assets-Liab 5-6'!N36</f>
        <v>39435000</v>
      </c>
      <c r="D285" s="13" t="str">
        <f t="shared" si="3"/>
        <v>Error?</v>
      </c>
    </row>
    <row r="286" spans="1:4" x14ac:dyDescent="0.2">
      <c r="A286" s="82">
        <v>225</v>
      </c>
      <c r="D286" s="13" t="str">
        <f t="shared" si="3"/>
        <v>OK</v>
      </c>
    </row>
    <row r="287" spans="1:4" x14ac:dyDescent="0.2">
      <c r="A287" s="54">
        <v>226</v>
      </c>
      <c r="B287" s="1221">
        <f>'Assets-Liab 5-6'!N37</f>
        <v>39435000</v>
      </c>
      <c r="C287" s="13" t="s">
        <v>653</v>
      </c>
      <c r="D287" s="13" t="str">
        <f t="shared" si="3"/>
        <v>Error?</v>
      </c>
    </row>
    <row r="288" spans="1:4" x14ac:dyDescent="0.2">
      <c r="A288" s="54">
        <v>227</v>
      </c>
      <c r="B288" s="1221">
        <f>'Assets-Liab 5-6'!N41</f>
        <v>39435000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10256714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2357570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240020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17061147</v>
      </c>
      <c r="C720" s="13" t="s">
        <v>653</v>
      </c>
      <c r="D720" s="13" t="str">
        <f t="shared" si="10"/>
        <v>Error?</v>
      </c>
    </row>
    <row r="721" spans="1:4" x14ac:dyDescent="0.2">
      <c r="A721" s="54">
        <v>660</v>
      </c>
      <c r="B721" s="1221">
        <f>'Expenditures 15-22'!C36</f>
        <v>374240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152040</v>
      </c>
      <c r="D723" s="13" t="str">
        <f t="shared" si="10"/>
        <v>Error?</v>
      </c>
    </row>
    <row r="724" spans="1:4" x14ac:dyDescent="0.2">
      <c r="A724" s="54">
        <v>663</v>
      </c>
      <c r="B724" s="1221">
        <f>'Expenditures 15-22'!C39</f>
        <v>9072</v>
      </c>
      <c r="D724" s="13" t="str">
        <f t="shared" si="10"/>
        <v>Error?</v>
      </c>
    </row>
    <row r="725" spans="1:4" x14ac:dyDescent="0.2">
      <c r="A725" s="54">
        <v>664</v>
      </c>
      <c r="B725" s="1221">
        <f>'Expenditures 15-22'!C40</f>
        <v>636158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1171510</v>
      </c>
      <c r="C727" s="13" t="s">
        <v>653</v>
      </c>
      <c r="D727" s="13" t="str">
        <f t="shared" si="10"/>
        <v>Error?</v>
      </c>
    </row>
    <row r="728" spans="1:4" x14ac:dyDescent="0.2">
      <c r="A728" s="54">
        <v>667</v>
      </c>
      <c r="B728" s="1221">
        <f>'Expenditures 15-22'!C44</f>
        <v>115527</v>
      </c>
      <c r="D728" s="13" t="str">
        <f t="shared" si="10"/>
        <v>Error?</v>
      </c>
    </row>
    <row r="729" spans="1:4" x14ac:dyDescent="0.2">
      <c r="A729" s="54">
        <v>668</v>
      </c>
      <c r="B729" s="1221">
        <f>'Expenditures 15-22'!C45</f>
        <v>1130581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1246108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262052</v>
      </c>
      <c r="D733" s="13" t="str">
        <f t="shared" si="10"/>
        <v>Error?</v>
      </c>
    </row>
    <row r="734" spans="1:4" x14ac:dyDescent="0.2">
      <c r="A734" s="54">
        <v>673</v>
      </c>
      <c r="B734" s="1221">
        <f>'Expenditures 15-22'!C53</f>
        <v>262052</v>
      </c>
      <c r="C734" s="13" t="s">
        <v>653</v>
      </c>
      <c r="D734" s="13" t="str">
        <f t="shared" si="10"/>
        <v>Error?</v>
      </c>
    </row>
    <row r="735" spans="1:4" x14ac:dyDescent="0.2">
      <c r="A735" s="54">
        <v>674</v>
      </c>
      <c r="B735" s="1221">
        <f>'Expenditures 15-22'!C55</f>
        <v>1485347</v>
      </c>
      <c r="D735" s="13" t="str">
        <f t="shared" si="10"/>
        <v>Error?</v>
      </c>
    </row>
    <row r="736" spans="1:4" x14ac:dyDescent="0.2">
      <c r="A736" s="54">
        <v>675</v>
      </c>
      <c r="B736" s="1221">
        <f>'Expenditures 15-22'!C56</f>
        <v>215032</v>
      </c>
      <c r="D736" s="13" t="str">
        <f t="shared" si="10"/>
        <v>Error?</v>
      </c>
    </row>
    <row r="737" spans="1:4" x14ac:dyDescent="0.2">
      <c r="A737" s="54">
        <v>676</v>
      </c>
      <c r="B737" s="1221">
        <f>'Expenditures 15-22'!C57</f>
        <v>1700379</v>
      </c>
      <c r="C737" s="13" t="s">
        <v>653</v>
      </c>
      <c r="D737" s="13" t="str">
        <f t="shared" si="10"/>
        <v>Error?</v>
      </c>
    </row>
    <row r="738" spans="1:4" x14ac:dyDescent="0.2">
      <c r="A738" s="54">
        <v>677</v>
      </c>
      <c r="B738" s="1221">
        <f>'Expenditures 15-22'!C59</f>
        <v>122415</v>
      </c>
      <c r="D738" s="13" t="str">
        <f t="shared" si="10"/>
        <v>Error?</v>
      </c>
    </row>
    <row r="739" spans="1:4" x14ac:dyDescent="0.2">
      <c r="A739" s="54">
        <v>678</v>
      </c>
      <c r="B739" s="1221">
        <f>'Expenditures 15-22'!C60</f>
        <v>302902</v>
      </c>
      <c r="D739" s="13" t="str">
        <f t="shared" si="10"/>
        <v>Error?</v>
      </c>
    </row>
    <row r="740" spans="1:4" x14ac:dyDescent="0.2">
      <c r="A740" s="54">
        <v>679</v>
      </c>
      <c r="B740" s="1221">
        <f>'Expenditures 15-22'!C61</f>
        <v>1270882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264719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1960918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114071</v>
      </c>
      <c r="D751" s="13" t="str">
        <f t="shared" si="10"/>
        <v>Error?</v>
      </c>
    </row>
    <row r="752" spans="1:4" x14ac:dyDescent="0.2">
      <c r="A752" s="82">
        <v>691</v>
      </c>
      <c r="D752" s="13" t="str">
        <f t="shared" si="10"/>
        <v>OK</v>
      </c>
    </row>
    <row r="753" spans="1:4" x14ac:dyDescent="0.2">
      <c r="A753" s="54">
        <v>692</v>
      </c>
      <c r="B753" s="1221">
        <f>'Expenditures 15-22'!C72</f>
        <v>114071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6455038</v>
      </c>
      <c r="C755" s="13" t="s">
        <v>653</v>
      </c>
      <c r="D755" s="13" t="str">
        <f t="shared" si="10"/>
        <v>Error?</v>
      </c>
    </row>
    <row r="756" spans="1:4" x14ac:dyDescent="0.2">
      <c r="A756" s="54">
        <v>695</v>
      </c>
      <c r="B756" s="1221">
        <f>'Expenditures 15-22'!C75</f>
        <v>7162</v>
      </c>
      <c r="D756" s="13" t="str">
        <f t="shared" si="10"/>
        <v>Error?</v>
      </c>
    </row>
    <row r="757" spans="1:4" x14ac:dyDescent="0.2">
      <c r="A757" s="54">
        <v>696</v>
      </c>
      <c r="B757" s="1221">
        <f>'Expenditures 15-22'!C114</f>
        <v>23523347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2185572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578048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3740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3947166</v>
      </c>
      <c r="C778" s="13" t="s">
        <v>653</v>
      </c>
      <c r="D778" s="13" t="str">
        <f t="shared" si="11"/>
        <v>Error?</v>
      </c>
    </row>
    <row r="779" spans="1:4" x14ac:dyDescent="0.2">
      <c r="A779" s="54">
        <v>718</v>
      </c>
      <c r="B779" s="1221">
        <f>'Expenditures 15-22'!D36</f>
        <v>101865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77137</v>
      </c>
      <c r="D781" s="13" t="str">
        <f t="shared" si="11"/>
        <v>Error?</v>
      </c>
    </row>
    <row r="782" spans="1:4" x14ac:dyDescent="0.2">
      <c r="A782" s="54">
        <v>721</v>
      </c>
      <c r="B782" s="1221">
        <f>'Expenditures 15-22'!D39</f>
        <v>108</v>
      </c>
      <c r="D782" s="13" t="str">
        <f t="shared" si="11"/>
        <v>Error?</v>
      </c>
    </row>
    <row r="783" spans="1:4" x14ac:dyDescent="0.2">
      <c r="A783" s="54">
        <v>722</v>
      </c>
      <c r="B783" s="1221">
        <f>'Expenditures 15-22'!D40</f>
        <v>142261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321371</v>
      </c>
      <c r="C785" s="13" t="s">
        <v>653</v>
      </c>
      <c r="D785" s="13" t="str">
        <f t="shared" si="11"/>
        <v>Error?</v>
      </c>
    </row>
    <row r="786" spans="1:4" x14ac:dyDescent="0.2">
      <c r="A786" s="54">
        <v>725</v>
      </c>
      <c r="B786" s="1221">
        <f>'Expenditures 15-22'!D44</f>
        <v>65533</v>
      </c>
      <c r="D786" s="13" t="str">
        <f t="shared" si="11"/>
        <v>Error?</v>
      </c>
    </row>
    <row r="787" spans="1:4" x14ac:dyDescent="0.2">
      <c r="A787" s="54">
        <v>726</v>
      </c>
      <c r="B787" s="1221">
        <f>'Expenditures 15-22'!D45</f>
        <v>272628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338161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48355</v>
      </c>
      <c r="D791" s="13" t="str">
        <f t="shared" si="11"/>
        <v>Error?</v>
      </c>
    </row>
    <row r="792" spans="1:4" x14ac:dyDescent="0.2">
      <c r="A792" s="54">
        <v>731</v>
      </c>
      <c r="B792" s="1221">
        <f>'Expenditures 15-22'!D53</f>
        <v>48355</v>
      </c>
      <c r="C792" s="13" t="s">
        <v>653</v>
      </c>
      <c r="D792" s="13" t="str">
        <f t="shared" si="11"/>
        <v>Error?</v>
      </c>
    </row>
    <row r="793" spans="1:4" x14ac:dyDescent="0.2">
      <c r="A793" s="54">
        <v>732</v>
      </c>
      <c r="B793" s="1221">
        <f>'Expenditures 15-22'!D55</f>
        <v>487232</v>
      </c>
      <c r="D793" s="13" t="str">
        <f t="shared" si="11"/>
        <v>Error?</v>
      </c>
    </row>
    <row r="794" spans="1:4" x14ac:dyDescent="0.2">
      <c r="A794" s="54">
        <v>733</v>
      </c>
      <c r="B794" s="1221">
        <f>'Expenditures 15-22'!D56</f>
        <v>60876</v>
      </c>
      <c r="D794" s="13" t="str">
        <f t="shared" si="11"/>
        <v>Error?</v>
      </c>
    </row>
    <row r="795" spans="1:4" x14ac:dyDescent="0.2">
      <c r="A795" s="54">
        <v>734</v>
      </c>
      <c r="B795" s="1221">
        <f>'Expenditures 15-22'!D57</f>
        <v>548108</v>
      </c>
      <c r="C795" s="13" t="s">
        <v>653</v>
      </c>
      <c r="D795" s="13" t="str">
        <f t="shared" si="11"/>
        <v>Error?</v>
      </c>
    </row>
    <row r="796" spans="1:4" x14ac:dyDescent="0.2">
      <c r="A796" s="54">
        <v>735</v>
      </c>
      <c r="B796" s="1221">
        <f>'Expenditures 15-22'!D59</f>
        <v>38139</v>
      </c>
      <c r="D796" s="13" t="str">
        <f t="shared" si="11"/>
        <v>Error?</v>
      </c>
    </row>
    <row r="797" spans="1:4" x14ac:dyDescent="0.2">
      <c r="A797" s="54">
        <v>736</v>
      </c>
      <c r="B797" s="1221">
        <f>'Expenditures 15-22'!D60</f>
        <v>67861</v>
      </c>
      <c r="D797" s="13" t="str">
        <f t="shared" si="11"/>
        <v>Error?</v>
      </c>
    </row>
    <row r="798" spans="1:4" x14ac:dyDescent="0.2">
      <c r="A798" s="54">
        <v>737</v>
      </c>
      <c r="B798" s="1221">
        <f>'Expenditures 15-22'!D61</f>
        <v>320663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14975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441638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17498</v>
      </c>
      <c r="D809" s="13" t="str">
        <f t="shared" si="11"/>
        <v>Error?</v>
      </c>
    </row>
    <row r="810" spans="1:4" x14ac:dyDescent="0.2">
      <c r="A810" s="82">
        <v>749</v>
      </c>
      <c r="D810" s="13" t="str">
        <f t="shared" si="11"/>
        <v>OK</v>
      </c>
    </row>
    <row r="811" spans="1:4" x14ac:dyDescent="0.2">
      <c r="A811" s="54">
        <v>750</v>
      </c>
      <c r="B811" s="1221">
        <f>'Expenditures 15-22'!D72</f>
        <v>17498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1715131</v>
      </c>
      <c r="C813" s="13" t="s">
        <v>653</v>
      </c>
      <c r="D813" s="13" t="str">
        <f t="shared" si="11"/>
        <v>Error?</v>
      </c>
    </row>
    <row r="814" spans="1:4" x14ac:dyDescent="0.2">
      <c r="A814" s="54">
        <v>753</v>
      </c>
      <c r="B814" s="1221">
        <f>'Expenditures 15-22'!D75</f>
        <v>595</v>
      </c>
      <c r="D814" s="13" t="str">
        <f t="shared" si="11"/>
        <v>Error?</v>
      </c>
    </row>
    <row r="815" spans="1:4" x14ac:dyDescent="0.2">
      <c r="A815" s="54">
        <v>754</v>
      </c>
      <c r="B815" s="1221">
        <f>'Expenditures 15-22'!D114</f>
        <v>5662892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258795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6261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364428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9706</v>
      </c>
      <c r="D839" s="13" t="str">
        <f t="shared" si="12"/>
        <v>Error?</v>
      </c>
    </row>
    <row r="840" spans="1:4" x14ac:dyDescent="0.2">
      <c r="A840" s="54">
        <v>779</v>
      </c>
      <c r="B840" s="1221">
        <f>'Expenditures 15-22'!E39</f>
        <v>9100</v>
      </c>
      <c r="D840" s="13" t="str">
        <f t="shared" si="12"/>
        <v>Error?</v>
      </c>
    </row>
    <row r="841" spans="1:4" x14ac:dyDescent="0.2">
      <c r="A841" s="54">
        <v>780</v>
      </c>
      <c r="B841" s="1221">
        <f>'Expenditures 15-22'!E40</f>
        <v>85756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104562</v>
      </c>
      <c r="C843" s="13" t="s">
        <v>653</v>
      </c>
      <c r="D843" s="13" t="str">
        <f t="shared" si="12"/>
        <v>Error?</v>
      </c>
    </row>
    <row r="844" spans="1:4" x14ac:dyDescent="0.2">
      <c r="A844" s="54">
        <v>783</v>
      </c>
      <c r="B844" s="1221">
        <f>'Expenditures 15-22'!E44</f>
        <v>205510</v>
      </c>
      <c r="D844" s="13" t="str">
        <f t="shared" si="12"/>
        <v>Error?</v>
      </c>
    </row>
    <row r="845" spans="1:4" x14ac:dyDescent="0.2">
      <c r="A845" s="54">
        <v>784</v>
      </c>
      <c r="B845" s="1221">
        <f>'Expenditures 15-22'!E45</f>
        <v>334508</v>
      </c>
      <c r="D845" s="13" t="str">
        <f t="shared" si="12"/>
        <v>Error?</v>
      </c>
    </row>
    <row r="846" spans="1:4" x14ac:dyDescent="0.2">
      <c r="A846" s="54">
        <v>785</v>
      </c>
      <c r="B846" s="1221">
        <f>'Expenditures 15-22'!E46</f>
        <v>53346</v>
      </c>
      <c r="D846" s="13" t="str">
        <f t="shared" si="12"/>
        <v>Error?</v>
      </c>
    </row>
    <row r="847" spans="1:4" x14ac:dyDescent="0.2">
      <c r="A847" s="54">
        <v>786</v>
      </c>
      <c r="B847" s="1221">
        <f>'Expenditures 15-22'!E47</f>
        <v>593364</v>
      </c>
      <c r="C847" s="13" t="s">
        <v>653</v>
      </c>
      <c r="D847" s="13" t="str">
        <f t="shared" si="12"/>
        <v>Error?</v>
      </c>
    </row>
    <row r="848" spans="1:4" x14ac:dyDescent="0.2">
      <c r="A848" s="54">
        <v>787</v>
      </c>
      <c r="B848" s="1221">
        <f>'Expenditures 15-22'!E49</f>
        <v>76884</v>
      </c>
      <c r="D848" s="13" t="str">
        <f t="shared" si="12"/>
        <v>Error?</v>
      </c>
    </row>
    <row r="849" spans="1:4" x14ac:dyDescent="0.2">
      <c r="A849" s="54">
        <v>788</v>
      </c>
      <c r="B849" s="1221">
        <f>'Expenditures 15-22'!E50</f>
        <v>5733</v>
      </c>
      <c r="D849" s="13" t="str">
        <f t="shared" si="12"/>
        <v>Error?</v>
      </c>
    </row>
    <row r="850" spans="1:4" x14ac:dyDescent="0.2">
      <c r="A850" s="54">
        <v>789</v>
      </c>
      <c r="B850" s="1221">
        <f>'Expenditures 15-22'!E53</f>
        <v>156813</v>
      </c>
      <c r="C850" s="13" t="s">
        <v>653</v>
      </c>
      <c r="D850" s="13" t="str">
        <f t="shared" si="12"/>
        <v>Error?</v>
      </c>
    </row>
    <row r="851" spans="1:4" x14ac:dyDescent="0.2">
      <c r="A851" s="54">
        <v>790</v>
      </c>
      <c r="B851" s="1221">
        <f>'Expenditures 15-22'!E55</f>
        <v>6882</v>
      </c>
      <c r="D851" s="13" t="str">
        <f t="shared" si="12"/>
        <v>Error?</v>
      </c>
    </row>
    <row r="852" spans="1:4" x14ac:dyDescent="0.2">
      <c r="A852" s="54">
        <v>791</v>
      </c>
      <c r="B852" s="1221">
        <f>'Expenditures 15-22'!E56</f>
        <v>1095</v>
      </c>
      <c r="D852" s="13" t="str">
        <f t="shared" si="12"/>
        <v>Error?</v>
      </c>
    </row>
    <row r="853" spans="1:4" x14ac:dyDescent="0.2">
      <c r="A853" s="54">
        <v>792</v>
      </c>
      <c r="B853" s="1221">
        <f>'Expenditures 15-22'!E57</f>
        <v>7977</v>
      </c>
      <c r="C853" s="13" t="s">
        <v>653</v>
      </c>
      <c r="D853" s="13" t="str">
        <f t="shared" si="12"/>
        <v>Error?</v>
      </c>
    </row>
    <row r="854" spans="1:4" x14ac:dyDescent="0.2">
      <c r="A854" s="54">
        <v>793</v>
      </c>
      <c r="B854" s="1221">
        <f>'Expenditures 15-22'!E59</f>
        <v>1229</v>
      </c>
      <c r="D854" s="13" t="str">
        <f t="shared" si="12"/>
        <v>Error?</v>
      </c>
    </row>
    <row r="855" spans="1:4" x14ac:dyDescent="0.2">
      <c r="A855" s="54">
        <v>794</v>
      </c>
      <c r="B855" s="1221">
        <f>'Expenditures 15-22'!E60</f>
        <v>110776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718313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830318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9428</v>
      </c>
      <c r="D865" s="13" t="str">
        <f t="shared" si="12"/>
        <v>Error?</v>
      </c>
    </row>
    <row r="866" spans="1:4" x14ac:dyDescent="0.2">
      <c r="A866" s="82">
        <v>805</v>
      </c>
      <c r="D866" s="13" t="str">
        <f t="shared" si="12"/>
        <v>OK</v>
      </c>
    </row>
    <row r="867" spans="1:4" x14ac:dyDescent="0.2">
      <c r="A867" s="54">
        <v>806</v>
      </c>
      <c r="B867" s="1221">
        <f>'Expenditures 15-22'!E71</f>
        <v>65727</v>
      </c>
      <c r="D867" s="13" t="str">
        <f t="shared" si="12"/>
        <v>Error?</v>
      </c>
    </row>
    <row r="868" spans="1:4" x14ac:dyDescent="0.2">
      <c r="A868" s="82">
        <v>807</v>
      </c>
      <c r="D868" s="13" t="str">
        <f t="shared" si="12"/>
        <v>OK</v>
      </c>
    </row>
    <row r="869" spans="1:4" x14ac:dyDescent="0.2">
      <c r="A869" s="54">
        <v>808</v>
      </c>
      <c r="B869" s="1221">
        <f>'Expenditures 15-22'!E72</f>
        <v>75155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1768189</v>
      </c>
      <c r="C871" s="13" t="s">
        <v>653</v>
      </c>
      <c r="D871" s="13" t="str">
        <f t="shared" si="12"/>
        <v>Error?</v>
      </c>
    </row>
    <row r="872" spans="1:4" x14ac:dyDescent="0.2">
      <c r="A872" s="54">
        <v>811</v>
      </c>
      <c r="B872" s="1221">
        <f>'Expenditures 15-22'!E75</f>
        <v>458</v>
      </c>
      <c r="D872" s="13" t="str">
        <f t="shared" si="12"/>
        <v>Error?</v>
      </c>
    </row>
    <row r="873" spans="1:4" x14ac:dyDescent="0.2">
      <c r="A873" s="54">
        <v>812</v>
      </c>
      <c r="B873" s="1221">
        <f>'Expenditures 15-22'!E114</f>
        <v>2501911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506477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15857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6694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642299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15326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15326</v>
      </c>
      <c r="C901" s="13" t="s">
        <v>653</v>
      </c>
      <c r="D901" s="13" t="str">
        <f t="shared" si="13"/>
        <v>Error?</v>
      </c>
    </row>
    <row r="902" spans="1:4" x14ac:dyDescent="0.2">
      <c r="A902" s="54">
        <v>841</v>
      </c>
      <c r="B902" s="1221">
        <f>'Expenditures 15-22'!F44</f>
        <v>13470</v>
      </c>
      <c r="D902" s="13" t="str">
        <f t="shared" si="13"/>
        <v>Error?</v>
      </c>
    </row>
    <row r="903" spans="1:4" x14ac:dyDescent="0.2">
      <c r="A903" s="54">
        <v>842</v>
      </c>
      <c r="B903" s="1221">
        <f>'Expenditures 15-22'!F45</f>
        <v>498201</v>
      </c>
      <c r="D903" s="13" t="str">
        <f t="shared" si="13"/>
        <v>Error?</v>
      </c>
    </row>
    <row r="904" spans="1:4" x14ac:dyDescent="0.2">
      <c r="A904" s="54">
        <v>843</v>
      </c>
      <c r="B904" s="1221">
        <f>'Expenditures 15-22'!F46</f>
        <v>3383</v>
      </c>
      <c r="D904" s="13" t="str">
        <f t="shared" si="13"/>
        <v>Error?</v>
      </c>
    </row>
    <row r="905" spans="1:4" x14ac:dyDescent="0.2">
      <c r="A905" s="54">
        <v>844</v>
      </c>
      <c r="B905" s="1221">
        <f>'Expenditures 15-22'!F47</f>
        <v>515054</v>
      </c>
      <c r="C905" s="13" t="s">
        <v>653</v>
      </c>
      <c r="D905" s="13" t="str">
        <f t="shared" si="13"/>
        <v>Error?</v>
      </c>
    </row>
    <row r="906" spans="1:4" x14ac:dyDescent="0.2">
      <c r="A906" s="54">
        <v>845</v>
      </c>
      <c r="B906" s="1221">
        <f>'Expenditures 15-22'!F49</f>
        <v>40608</v>
      </c>
      <c r="D906" s="13" t="str">
        <f t="shared" si="13"/>
        <v>Error?</v>
      </c>
    </row>
    <row r="907" spans="1:4" x14ac:dyDescent="0.2">
      <c r="A907" s="54">
        <v>846</v>
      </c>
      <c r="B907" s="1221">
        <f>'Expenditures 15-22'!F50</f>
        <v>9658</v>
      </c>
      <c r="D907" s="13" t="str">
        <f t="shared" si="13"/>
        <v>Error?</v>
      </c>
    </row>
    <row r="908" spans="1:4" x14ac:dyDescent="0.2">
      <c r="A908" s="54">
        <v>847</v>
      </c>
      <c r="B908" s="1221">
        <f>'Expenditures 15-22'!F53</f>
        <v>50266</v>
      </c>
      <c r="C908" s="13" t="s">
        <v>653</v>
      </c>
      <c r="D908" s="13" t="str">
        <f t="shared" si="13"/>
        <v>Error?</v>
      </c>
    </row>
    <row r="909" spans="1:4" x14ac:dyDescent="0.2">
      <c r="A909" s="54">
        <v>848</v>
      </c>
      <c r="B909" s="1221">
        <f>'Expenditures 15-22'!F55</f>
        <v>3303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3303</v>
      </c>
      <c r="C911" s="13" t="s">
        <v>653</v>
      </c>
      <c r="D911" s="13" t="str">
        <f t="shared" si="13"/>
        <v>Error?</v>
      </c>
    </row>
    <row r="912" spans="1:4" x14ac:dyDescent="0.2">
      <c r="A912" s="54">
        <v>851</v>
      </c>
      <c r="B912" s="1221">
        <f>'Expenditures 15-22'!F59</f>
        <v>40</v>
      </c>
      <c r="D912" s="13" t="str">
        <f t="shared" si="13"/>
        <v>Error?</v>
      </c>
    </row>
    <row r="913" spans="1:4" x14ac:dyDescent="0.2">
      <c r="A913" s="54">
        <v>852</v>
      </c>
      <c r="B913" s="1221">
        <f>'Expenditures 15-22'!F60</f>
        <v>22404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661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23105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25488</v>
      </c>
      <c r="D923" s="13" t="str">
        <f t="shared" si="13"/>
        <v>Error?</v>
      </c>
    </row>
    <row r="924" spans="1:4" x14ac:dyDescent="0.2">
      <c r="A924" s="82">
        <v>863</v>
      </c>
      <c r="D924" s="13" t="str">
        <f t="shared" si="13"/>
        <v>OK</v>
      </c>
    </row>
    <row r="925" spans="1:4" x14ac:dyDescent="0.2">
      <c r="A925" s="54">
        <v>864</v>
      </c>
      <c r="B925" s="1221">
        <f>'Expenditures 15-22'!F71</f>
        <v>10933</v>
      </c>
      <c r="D925" s="13" t="str">
        <f t="shared" si="13"/>
        <v>Error?</v>
      </c>
    </row>
    <row r="926" spans="1:4" x14ac:dyDescent="0.2">
      <c r="A926" s="82">
        <v>865</v>
      </c>
      <c r="D926" s="13" t="str">
        <f t="shared" si="13"/>
        <v>OK</v>
      </c>
    </row>
    <row r="927" spans="1:4" x14ac:dyDescent="0.2">
      <c r="A927" s="54">
        <v>866</v>
      </c>
      <c r="B927" s="1221">
        <f>'Expenditures 15-22'!F72</f>
        <v>36421</v>
      </c>
      <c r="C927" s="13" t="s">
        <v>653</v>
      </c>
      <c r="D927" s="13" t="str">
        <f t="shared" si="13"/>
        <v>Error?</v>
      </c>
    </row>
    <row r="928" spans="1:4" x14ac:dyDescent="0.2">
      <c r="A928" s="54">
        <v>867</v>
      </c>
      <c r="B928" s="1221">
        <f>'Expenditures 15-22'!F73</f>
        <v>3978</v>
      </c>
      <c r="D928" s="13" t="str">
        <f t="shared" si="13"/>
        <v>Error?</v>
      </c>
    </row>
    <row r="929" spans="1:4" x14ac:dyDescent="0.2">
      <c r="A929" s="54">
        <v>868</v>
      </c>
      <c r="B929" s="1221">
        <f>'Expenditures 15-22'!F74</f>
        <v>647453</v>
      </c>
      <c r="C929" s="13" t="s">
        <v>653</v>
      </c>
      <c r="D929" s="13" t="str">
        <f t="shared" si="13"/>
        <v>Error?</v>
      </c>
    </row>
    <row r="930" spans="1:4" x14ac:dyDescent="0.2">
      <c r="A930" s="54">
        <v>869</v>
      </c>
      <c r="B930" s="1221">
        <f>'Expenditures 15-22'!F75</f>
        <v>8719</v>
      </c>
      <c r="D930" s="13" t="str">
        <f t="shared" si="13"/>
        <v>Error?</v>
      </c>
    </row>
    <row r="931" spans="1:4" x14ac:dyDescent="0.2">
      <c r="A931" s="54">
        <v>870</v>
      </c>
      <c r="B931" s="1221">
        <f>'Expenditures 15-22'!F114</f>
        <v>1298471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34030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35753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15407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15407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2322</v>
      </c>
      <c r="D965" s="13" t="str">
        <f t="shared" si="14"/>
        <v>Error?</v>
      </c>
    </row>
    <row r="966" spans="1:4" x14ac:dyDescent="0.2">
      <c r="A966" s="54">
        <v>905</v>
      </c>
      <c r="B966" s="1221">
        <f>'Expenditures 15-22'!G53</f>
        <v>2322</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47732</v>
      </c>
      <c r="D983" s="13" t="str">
        <f t="shared" si="14"/>
        <v>Error?</v>
      </c>
    </row>
    <row r="984" spans="1:4" x14ac:dyDescent="0.2">
      <c r="A984" s="82">
        <v>923</v>
      </c>
      <c r="D984" s="13" t="str">
        <f t="shared" si="14"/>
        <v>OK</v>
      </c>
    </row>
    <row r="985" spans="1:4" x14ac:dyDescent="0.2">
      <c r="A985" s="54">
        <v>924</v>
      </c>
      <c r="B985" s="1221">
        <f>'Expenditures 15-22'!G72</f>
        <v>47732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65461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101214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381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39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331404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14751</v>
      </c>
      <c r="D1022" s="13" t="str">
        <f t="shared" si="14"/>
        <v>Error?</v>
      </c>
    </row>
    <row r="1023" spans="1:4" x14ac:dyDescent="0.2">
      <c r="A1023" s="54">
        <v>962</v>
      </c>
      <c r="B1023" s="1221">
        <f>'Expenditures 15-22'!H50</f>
        <v>6379</v>
      </c>
      <c r="D1023" s="13" t="str">
        <f t="shared" ref="D1023:D1086" si="15">IF(ISBLANK(B1023),"OK",IF(A1023-B1023=0,"OK","Error?"))</f>
        <v>Error?</v>
      </c>
    </row>
    <row r="1024" spans="1:4" x14ac:dyDescent="0.2">
      <c r="A1024" s="54">
        <v>963</v>
      </c>
      <c r="B1024" s="1221">
        <f>'Expenditures 15-22'!H53</f>
        <v>21130</v>
      </c>
      <c r="C1024" s="13" t="s">
        <v>653</v>
      </c>
      <c r="D1024" s="13" t="str">
        <f t="shared" si="15"/>
        <v>Error?</v>
      </c>
    </row>
    <row r="1025" spans="1:4" x14ac:dyDescent="0.2">
      <c r="A1025" s="54">
        <v>964</v>
      </c>
      <c r="B1025" s="1221">
        <f>'Expenditures 15-22'!H55</f>
        <v>2851</v>
      </c>
      <c r="D1025" s="13" t="str">
        <f t="shared" si="15"/>
        <v>Error?</v>
      </c>
    </row>
    <row r="1026" spans="1:4" x14ac:dyDescent="0.2">
      <c r="A1026" s="54">
        <v>965</v>
      </c>
      <c r="B1026" s="1221">
        <f>'Expenditures 15-22'!H56</f>
        <v>90</v>
      </c>
      <c r="D1026" s="13" t="str">
        <f t="shared" si="15"/>
        <v>Error?</v>
      </c>
    </row>
    <row r="1027" spans="1:4" x14ac:dyDescent="0.2">
      <c r="A1027" s="54">
        <v>966</v>
      </c>
      <c r="B1027" s="1221">
        <f>'Expenditures 15-22'!H57</f>
        <v>2941</v>
      </c>
      <c r="C1027" s="13" t="s">
        <v>653</v>
      </c>
      <c r="D1027" s="13" t="str">
        <f t="shared" si="15"/>
        <v>Error?</v>
      </c>
    </row>
    <row r="1028" spans="1:4" x14ac:dyDescent="0.2">
      <c r="A1028" s="54">
        <v>967</v>
      </c>
      <c r="B1028" s="1221">
        <f>'Expenditures 15-22'!H59</f>
        <v>1255</v>
      </c>
      <c r="D1028" s="13" t="str">
        <f t="shared" si="15"/>
        <v>Error?</v>
      </c>
    </row>
    <row r="1029" spans="1:4" x14ac:dyDescent="0.2">
      <c r="A1029" s="54">
        <v>968</v>
      </c>
      <c r="B1029" s="1221">
        <f>'Expenditures 15-22'!H60</f>
        <v>1192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2447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26518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666539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1024461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13242788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2957775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250846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22401533</v>
      </c>
      <c r="C1108" s="13" t="s">
        <v>653</v>
      </c>
      <c r="D1108" s="13" t="str">
        <f t="shared" si="16"/>
        <v>Error?</v>
      </c>
    </row>
    <row r="1109" spans="1:4" x14ac:dyDescent="0.2">
      <c r="A1109" s="54">
        <v>1048</v>
      </c>
      <c r="B1109" s="1221">
        <f>'Expenditures 15-22'!K36</f>
        <v>476105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254209</v>
      </c>
      <c r="C1111" s="13" t="s">
        <v>653</v>
      </c>
      <c r="D1111" s="13" t="str">
        <f t="shared" si="16"/>
        <v>Error?</v>
      </c>
    </row>
    <row r="1112" spans="1:4" x14ac:dyDescent="0.2">
      <c r="A1112" s="54">
        <v>1051</v>
      </c>
      <c r="B1112" s="1221">
        <f>'Expenditures 15-22'!K39</f>
        <v>18280</v>
      </c>
      <c r="C1112" s="13" t="s">
        <v>653</v>
      </c>
      <c r="D1112" s="13" t="str">
        <f t="shared" si="16"/>
        <v>Error?</v>
      </c>
    </row>
    <row r="1113" spans="1:4" x14ac:dyDescent="0.2">
      <c r="A1113" s="54">
        <v>1052</v>
      </c>
      <c r="B1113" s="1221">
        <f>'Expenditures 15-22'!K40</f>
        <v>864175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1612769</v>
      </c>
      <c r="C1115" s="13" t="s">
        <v>653</v>
      </c>
      <c r="D1115" s="13" t="str">
        <f t="shared" si="16"/>
        <v>Error?</v>
      </c>
    </row>
    <row r="1116" spans="1:4" x14ac:dyDescent="0.2">
      <c r="A1116" s="54">
        <v>1055</v>
      </c>
      <c r="B1116" s="1221">
        <f>'Expenditures 15-22'!K44</f>
        <v>400040</v>
      </c>
      <c r="C1116" s="13" t="s">
        <v>653</v>
      </c>
      <c r="D1116" s="13" t="str">
        <f t="shared" si="16"/>
        <v>Error?</v>
      </c>
    </row>
    <row r="1117" spans="1:4" x14ac:dyDescent="0.2">
      <c r="A1117" s="54">
        <v>1056</v>
      </c>
      <c r="B1117" s="1221">
        <f>'Expenditures 15-22'!K45</f>
        <v>2615778</v>
      </c>
      <c r="C1117" s="13" t="s">
        <v>653</v>
      </c>
      <c r="D1117" s="13" t="str">
        <f t="shared" si="16"/>
        <v>Error?</v>
      </c>
    </row>
    <row r="1118" spans="1:4" x14ac:dyDescent="0.2">
      <c r="A1118" s="54">
        <v>1057</v>
      </c>
      <c r="B1118" s="1221">
        <f>'Expenditures 15-22'!K46</f>
        <v>56729</v>
      </c>
      <c r="C1118" s="13" t="s">
        <v>653</v>
      </c>
      <c r="D1118" s="13" t="str">
        <f t="shared" si="16"/>
        <v>Error?</v>
      </c>
    </row>
    <row r="1119" spans="1:4" x14ac:dyDescent="0.2">
      <c r="A1119" s="54">
        <v>1058</v>
      </c>
      <c r="B1119" s="1221">
        <f>'Expenditures 15-22'!K47</f>
        <v>3072547</v>
      </c>
      <c r="C1119" s="13" t="s">
        <v>653</v>
      </c>
      <c r="D1119" s="13" t="str">
        <f t="shared" si="16"/>
        <v>Error?</v>
      </c>
    </row>
    <row r="1120" spans="1:4" x14ac:dyDescent="0.2">
      <c r="A1120" s="54">
        <v>1059</v>
      </c>
      <c r="B1120" s="1221">
        <f>'Expenditures 15-22'!K49</f>
        <v>132243</v>
      </c>
      <c r="C1120" s="13" t="s">
        <v>653</v>
      </c>
      <c r="D1120" s="13" t="str">
        <f t="shared" si="16"/>
        <v>Error?</v>
      </c>
    </row>
    <row r="1121" spans="1:4" x14ac:dyDescent="0.2">
      <c r="A1121" s="54">
        <v>1060</v>
      </c>
      <c r="B1121" s="1221">
        <f>'Expenditures 15-22'!K50</f>
        <v>334499</v>
      </c>
      <c r="C1121" s="13" t="s">
        <v>653</v>
      </c>
      <c r="D1121" s="13" t="str">
        <f t="shared" si="16"/>
        <v>Error?</v>
      </c>
    </row>
    <row r="1122" spans="1:4" x14ac:dyDescent="0.2">
      <c r="A1122" s="54">
        <v>1061</v>
      </c>
      <c r="B1122" s="1221">
        <f>'Expenditures 15-22'!K53</f>
        <v>540938</v>
      </c>
      <c r="C1122" s="13" t="s">
        <v>653</v>
      </c>
      <c r="D1122" s="13" t="str">
        <f t="shared" si="16"/>
        <v>Error?</v>
      </c>
    </row>
    <row r="1123" spans="1:4" x14ac:dyDescent="0.2">
      <c r="A1123" s="54">
        <v>1062</v>
      </c>
      <c r="B1123" s="1221">
        <f>'Expenditures 15-22'!K55</f>
        <v>1985615</v>
      </c>
      <c r="C1123" s="13" t="s">
        <v>653</v>
      </c>
      <c r="D1123" s="13" t="str">
        <f t="shared" si="16"/>
        <v>Error?</v>
      </c>
    </row>
    <row r="1124" spans="1:4" x14ac:dyDescent="0.2">
      <c r="A1124" s="54">
        <v>1063</v>
      </c>
      <c r="B1124" s="1221">
        <f>'Expenditures 15-22'!K56</f>
        <v>277093</v>
      </c>
      <c r="C1124" s="13" t="s">
        <v>653</v>
      </c>
      <c r="D1124" s="13" t="str">
        <f t="shared" si="16"/>
        <v>Error?</v>
      </c>
    </row>
    <row r="1125" spans="1:4" x14ac:dyDescent="0.2">
      <c r="A1125" s="54">
        <v>1064</v>
      </c>
      <c r="B1125" s="1221">
        <f>'Expenditures 15-22'!K57</f>
        <v>2262708</v>
      </c>
      <c r="C1125" s="13" t="s">
        <v>653</v>
      </c>
      <c r="D1125" s="13" t="str">
        <f t="shared" si="16"/>
        <v>Error?</v>
      </c>
    </row>
    <row r="1126" spans="1:4" x14ac:dyDescent="0.2">
      <c r="A1126" s="54">
        <v>1065</v>
      </c>
      <c r="B1126" s="1221">
        <f>'Expenditures 15-22'!K59</f>
        <v>163078</v>
      </c>
      <c r="C1126" s="13" t="s">
        <v>653</v>
      </c>
      <c r="D1126" s="13" t="str">
        <f t="shared" si="16"/>
        <v>Error?</v>
      </c>
    </row>
    <row r="1127" spans="1:4" x14ac:dyDescent="0.2">
      <c r="A1127" s="54">
        <v>1066</v>
      </c>
      <c r="B1127" s="1221">
        <f>'Expenditures 15-22'!K60</f>
        <v>506690</v>
      </c>
      <c r="C1127" s="13" t="s">
        <v>653</v>
      </c>
      <c r="D1127" s="13" t="str">
        <f t="shared" si="16"/>
        <v>Error?</v>
      </c>
    </row>
    <row r="1128" spans="1:4" x14ac:dyDescent="0.2">
      <c r="A1128" s="54">
        <v>1067</v>
      </c>
      <c r="B1128" s="1221">
        <f>'Expenditures 15-22'!K61</f>
        <v>1591545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998668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3259981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34916</v>
      </c>
      <c r="C1137" s="13" t="s">
        <v>653</v>
      </c>
      <c r="D1137" s="13" t="str">
        <f t="shared" si="16"/>
        <v>Error?</v>
      </c>
    </row>
    <row r="1138" spans="1:4" x14ac:dyDescent="0.2">
      <c r="A1138" s="82">
        <v>1077</v>
      </c>
      <c r="D1138" s="13" t="str">
        <f t="shared" si="16"/>
        <v>OK</v>
      </c>
    </row>
    <row r="1139" spans="1:4" x14ac:dyDescent="0.2">
      <c r="A1139" s="54">
        <v>1078</v>
      </c>
      <c r="B1139" s="1221">
        <f>'Expenditures 15-22'!K71</f>
        <v>255961</v>
      </c>
      <c r="C1139" s="13" t="s">
        <v>653</v>
      </c>
      <c r="D1139" s="13" t="str">
        <f t="shared" si="16"/>
        <v>Error?</v>
      </c>
    </row>
    <row r="1140" spans="1:4" x14ac:dyDescent="0.2">
      <c r="A1140" s="82">
        <v>1079</v>
      </c>
      <c r="D1140" s="13" t="str">
        <f t="shared" si="16"/>
        <v>OK</v>
      </c>
    </row>
    <row r="1141" spans="1:4" x14ac:dyDescent="0.2">
      <c r="A1141" s="54">
        <v>1080</v>
      </c>
      <c r="B1141" s="1221">
        <f>'Expenditures 15-22'!K72</f>
        <v>290877</v>
      </c>
      <c r="C1141" s="13" t="s">
        <v>653</v>
      </c>
      <c r="D1141" s="13" t="str">
        <f t="shared" si="16"/>
        <v>Error?</v>
      </c>
    </row>
    <row r="1142" spans="1:4" x14ac:dyDescent="0.2">
      <c r="A1142" s="54">
        <v>1081</v>
      </c>
      <c r="B1142" s="1221">
        <f>'Expenditures 15-22'!K73</f>
        <v>3978</v>
      </c>
      <c r="C1142" s="13" t="s">
        <v>653</v>
      </c>
      <c r="D1142" s="13" t="str">
        <f t="shared" si="16"/>
        <v>Error?</v>
      </c>
    </row>
    <row r="1143" spans="1:4" x14ac:dyDescent="0.2">
      <c r="A1143" s="54">
        <v>1082</v>
      </c>
      <c r="B1143" s="1221">
        <f>'Expenditures 15-22'!K74</f>
        <v>11043798</v>
      </c>
      <c r="C1143" s="13" t="s">
        <v>653</v>
      </c>
      <c r="D1143" s="13" t="str">
        <f t="shared" si="16"/>
        <v>Error?</v>
      </c>
    </row>
    <row r="1144" spans="1:4" x14ac:dyDescent="0.2">
      <c r="A1144" s="54">
        <v>1083</v>
      </c>
      <c r="B1144" s="1221">
        <f>'Expenditures 15-22'!K75</f>
        <v>16934</v>
      </c>
      <c r="C1144" s="13" t="s">
        <v>653</v>
      </c>
      <c r="D1144" s="13" t="str">
        <f t="shared" si="16"/>
        <v>Error?</v>
      </c>
    </row>
    <row r="1145" spans="1:4" x14ac:dyDescent="0.2">
      <c r="A1145" s="54">
        <v>1084</v>
      </c>
      <c r="B1145" s="1221">
        <f>'Expenditures 15-22'!K102</f>
        <v>1035375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34497640</v>
      </c>
      <c r="C1152" s="13" t="s">
        <v>653</v>
      </c>
      <c r="D1152" s="13" t="str">
        <f t="shared" si="17"/>
        <v>Error?</v>
      </c>
    </row>
    <row r="1153" spans="1:4" x14ac:dyDescent="0.2">
      <c r="A1153" s="54">
        <v>1092</v>
      </c>
      <c r="B1153" s="1221">
        <f>'Expenditures 15-22'!K115</f>
        <v>-134265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336164</v>
      </c>
      <c r="D1221" s="13" t="str">
        <f t="shared" si="18"/>
        <v>Error?</v>
      </c>
    </row>
    <row r="1222" spans="1:4" x14ac:dyDescent="0.2">
      <c r="A1222" s="82">
        <v>1161</v>
      </c>
      <c r="D1222" s="13" t="str">
        <f t="shared" si="18"/>
        <v>OK</v>
      </c>
    </row>
    <row r="1223" spans="1:4" x14ac:dyDescent="0.2">
      <c r="A1223" s="54">
        <v>1162</v>
      </c>
      <c r="B1223" s="1221">
        <f>'Expenditures 15-22'!C127</f>
        <v>336164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336164</v>
      </c>
      <c r="C1225" s="13" t="s">
        <v>653</v>
      </c>
      <c r="D1225" s="13" t="str">
        <f t="shared" si="18"/>
        <v>Error?</v>
      </c>
    </row>
    <row r="1226" spans="1:4" x14ac:dyDescent="0.2">
      <c r="A1226" s="54">
        <v>1165</v>
      </c>
      <c r="B1226" s="1221">
        <f>'Expenditures 15-22'!C150</f>
        <v>336164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39152</v>
      </c>
      <c r="D1229" s="13" t="str">
        <f t="shared" si="18"/>
        <v>Error?</v>
      </c>
    </row>
    <row r="1230" spans="1:4" x14ac:dyDescent="0.2">
      <c r="A1230" s="82">
        <v>1169</v>
      </c>
      <c r="D1230" s="13" t="str">
        <f t="shared" si="18"/>
        <v>OK</v>
      </c>
    </row>
    <row r="1231" spans="1:4" x14ac:dyDescent="0.2">
      <c r="A1231" s="54">
        <v>1170</v>
      </c>
      <c r="B1231" s="1221">
        <f>'Expenditures 15-22'!D127</f>
        <v>39152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39152</v>
      </c>
      <c r="C1233" s="13" t="s">
        <v>653</v>
      </c>
      <c r="D1233" s="13" t="str">
        <f t="shared" si="18"/>
        <v>Error?</v>
      </c>
    </row>
    <row r="1234" spans="1:4" x14ac:dyDescent="0.2">
      <c r="A1234" s="54">
        <v>1173</v>
      </c>
      <c r="B1234" s="1221">
        <f>'Expenditures 15-22'!D150</f>
        <v>39152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18285</v>
      </c>
      <c r="D1236" s="13" t="str">
        <f t="shared" si="18"/>
        <v>Error?</v>
      </c>
    </row>
    <row r="1237" spans="1:4" x14ac:dyDescent="0.2">
      <c r="A1237" s="54">
        <v>1176</v>
      </c>
      <c r="B1237" s="1221">
        <f>'Expenditures 15-22'!E124</f>
        <v>838720</v>
      </c>
      <c r="D1237" s="13" t="str">
        <f t="shared" si="18"/>
        <v>Error?</v>
      </c>
    </row>
    <row r="1238" spans="1:4" x14ac:dyDescent="0.2">
      <c r="A1238" s="82">
        <v>1177</v>
      </c>
      <c r="D1238" s="13" t="str">
        <f t="shared" si="18"/>
        <v>OK</v>
      </c>
    </row>
    <row r="1239" spans="1:4" x14ac:dyDescent="0.2">
      <c r="A1239" s="54">
        <v>1178</v>
      </c>
      <c r="B1239" s="1221">
        <f>'Expenditures 15-22'!E127</f>
        <v>857005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857005</v>
      </c>
      <c r="C1241" s="13" t="s">
        <v>653</v>
      </c>
      <c r="D1241" s="13" t="str">
        <f t="shared" si="18"/>
        <v>Error?</v>
      </c>
    </row>
    <row r="1242" spans="1:4" x14ac:dyDescent="0.2">
      <c r="A1242" s="54">
        <v>1181</v>
      </c>
      <c r="B1242" s="1221">
        <f>'Expenditures 15-22'!E150</f>
        <v>857005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966749</v>
      </c>
      <c r="D1245" s="13" t="str">
        <f t="shared" si="18"/>
        <v>Error?</v>
      </c>
    </row>
    <row r="1246" spans="1:4" x14ac:dyDescent="0.2">
      <c r="A1246" s="82">
        <v>1185</v>
      </c>
      <c r="D1246" s="13" t="str">
        <f t="shared" si="18"/>
        <v>OK</v>
      </c>
    </row>
    <row r="1247" spans="1:4" x14ac:dyDescent="0.2">
      <c r="A1247" s="54">
        <v>1186</v>
      </c>
      <c r="B1247" s="1221">
        <f>'Expenditures 15-22'!F127</f>
        <v>966749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966749</v>
      </c>
      <c r="C1249" s="13" t="s">
        <v>653</v>
      </c>
      <c r="D1249" s="13" t="str">
        <f t="shared" si="18"/>
        <v>Error?</v>
      </c>
    </row>
    <row r="1250" spans="1:4" x14ac:dyDescent="0.2">
      <c r="A1250" s="54">
        <v>1189</v>
      </c>
      <c r="B1250" s="1221">
        <f>'Expenditures 15-22'!F150</f>
        <v>966749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4794556</v>
      </c>
      <c r="D1252" s="13" t="str">
        <f t="shared" si="18"/>
        <v>Error?</v>
      </c>
    </row>
    <row r="1253" spans="1:4" x14ac:dyDescent="0.2">
      <c r="A1253" s="54">
        <v>1192</v>
      </c>
      <c r="B1253" s="1221">
        <f>'Expenditures 15-22'!G124</f>
        <v>43045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4837601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4837601</v>
      </c>
      <c r="C1258" s="13" t="s">
        <v>653</v>
      </c>
      <c r="D1258" s="13" t="str">
        <f t="shared" si="18"/>
        <v>Error?</v>
      </c>
    </row>
    <row r="1259" spans="1:4" x14ac:dyDescent="0.2">
      <c r="A1259" s="54">
        <v>1198</v>
      </c>
      <c r="B1259" s="1221">
        <f>'Expenditures 15-22'!G150</f>
        <v>4837601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4094</v>
      </c>
      <c r="D1261" s="13" t="str">
        <f t="shared" si="18"/>
        <v>Error?</v>
      </c>
    </row>
    <row r="1262" spans="1:4" x14ac:dyDescent="0.2">
      <c r="A1262" s="54">
        <v>1201</v>
      </c>
      <c r="B1262" s="1221">
        <f>'Expenditures 15-22'!H124</f>
        <v>50</v>
      </c>
      <c r="D1262" s="13" t="str">
        <f t="shared" si="18"/>
        <v>Error?</v>
      </c>
    </row>
    <row r="1263" spans="1:4" x14ac:dyDescent="0.2">
      <c r="A1263" s="82">
        <v>1202</v>
      </c>
      <c r="D1263" s="13" t="str">
        <f t="shared" si="18"/>
        <v>OK</v>
      </c>
    </row>
    <row r="1264" spans="1:4" x14ac:dyDescent="0.2">
      <c r="A1264" s="54">
        <v>1203</v>
      </c>
      <c r="B1264" s="1221">
        <f>'Expenditures 15-22'!H127</f>
        <v>4144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4144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4144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4816935</v>
      </c>
      <c r="C1275" s="13" t="s">
        <v>653</v>
      </c>
      <c r="D1275" s="13" t="str">
        <f t="shared" si="18"/>
        <v>Error?</v>
      </c>
    </row>
    <row r="1276" spans="1:4" x14ac:dyDescent="0.2">
      <c r="A1276" s="54">
        <v>1215</v>
      </c>
      <c r="B1276" s="1221">
        <f>'Expenditures 15-22'!K124</f>
        <v>2227928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7044863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7044863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7044863</v>
      </c>
      <c r="C1288" s="13" t="s">
        <v>653</v>
      </c>
      <c r="D1288" s="13" t="str">
        <f t="shared" si="19"/>
        <v>Error?</v>
      </c>
    </row>
    <row r="1289" spans="1:4" x14ac:dyDescent="0.2">
      <c r="A1289" s="54">
        <v>1228</v>
      </c>
      <c r="B1289" s="1221">
        <f>'Expenditures 15-22'!K151</f>
        <v>-771799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2067758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450000</v>
      </c>
      <c r="D1315" s="13" t="str">
        <f t="shared" si="19"/>
        <v>Error?</v>
      </c>
    </row>
    <row r="1316" spans="1:4" x14ac:dyDescent="0.2">
      <c r="A1316" s="54">
        <v>1255</v>
      </c>
      <c r="B1316" s="1221">
        <f>'Expenditures 15-22'!H165</f>
        <v>4000</v>
      </c>
      <c r="D1316" s="13" t="str">
        <f t="shared" si="19"/>
        <v>Error?</v>
      </c>
    </row>
    <row r="1317" spans="1:4" x14ac:dyDescent="0.2">
      <c r="A1317" s="54">
        <v>1256</v>
      </c>
      <c r="B1317" s="1221">
        <f>'Expenditures 15-22'!H166</f>
        <v>2521758</v>
      </c>
      <c r="C1317" s="13" t="s">
        <v>653</v>
      </c>
      <c r="D1317" s="13" t="str">
        <f t="shared" si="19"/>
        <v>Error?</v>
      </c>
    </row>
    <row r="1318" spans="1:4" x14ac:dyDescent="0.2">
      <c r="A1318" s="54">
        <v>1257</v>
      </c>
      <c r="B1318" s="1221">
        <f>'Expenditures 15-22'!H168</f>
        <v>2521758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2067758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450000</v>
      </c>
      <c r="C1329" s="13" t="s">
        <v>653</v>
      </c>
      <c r="D1329" s="13" t="str">
        <f t="shared" si="19"/>
        <v>Error?</v>
      </c>
    </row>
    <row r="1330" spans="1:4" x14ac:dyDescent="0.2">
      <c r="A1330" s="54">
        <v>1269</v>
      </c>
      <c r="B1330" s="1221">
        <f>'Expenditures 15-22'!K165</f>
        <v>4000</v>
      </c>
      <c r="C1330" s="13" t="s">
        <v>653</v>
      </c>
      <c r="D1330" s="13" t="str">
        <f t="shared" si="19"/>
        <v>Error?</v>
      </c>
    </row>
    <row r="1331" spans="1:4" x14ac:dyDescent="0.2">
      <c r="A1331" s="54">
        <v>1270</v>
      </c>
      <c r="B1331" s="1221">
        <f>'Expenditures 15-22'!K166</f>
        <v>2521758</v>
      </c>
      <c r="C1331" s="13" t="s">
        <v>653</v>
      </c>
      <c r="D1331" s="13" t="str">
        <f t="shared" si="19"/>
        <v>Error?</v>
      </c>
    </row>
    <row r="1332" spans="1:4" x14ac:dyDescent="0.2">
      <c r="A1332" s="54">
        <v>1271</v>
      </c>
      <c r="B1332" s="1221">
        <f>'Expenditures 15-22'!K168</f>
        <v>2521758</v>
      </c>
      <c r="C1332" s="13" t="s">
        <v>653</v>
      </c>
      <c r="D1332" s="13" t="str">
        <f t="shared" si="19"/>
        <v>Error?</v>
      </c>
    </row>
    <row r="1333" spans="1:4" x14ac:dyDescent="0.2">
      <c r="A1333" s="54">
        <v>1272</v>
      </c>
      <c r="B1333" s="1221">
        <f>'Expenditures 15-22'!K169</f>
        <v>-680084</v>
      </c>
      <c r="C1333" s="13" t="s">
        <v>653</v>
      </c>
      <c r="D1333" s="13" t="str">
        <f t="shared" si="19"/>
        <v>Error?</v>
      </c>
    </row>
    <row r="1334" spans="1:4" x14ac:dyDescent="0.2">
      <c r="A1334" s="82">
        <v>1273</v>
      </c>
      <c r="D1334" s="13" t="str">
        <f t="shared" si="19"/>
        <v>OK</v>
      </c>
    </row>
    <row r="1335" spans="1:4" x14ac:dyDescent="0.2">
      <c r="A1335" s="54">
        <v>1274</v>
      </c>
      <c r="B1335" s="1221">
        <f>'Expenditures 15-22'!C176</f>
        <v>946317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946317</v>
      </c>
      <c r="C1339" s="13" t="s">
        <v>653</v>
      </c>
      <c r="D1339" s="13" t="str">
        <f t="shared" si="19"/>
        <v>Error?</v>
      </c>
    </row>
    <row r="1340" spans="1:4" x14ac:dyDescent="0.2">
      <c r="A1340" s="54">
        <v>1279</v>
      </c>
      <c r="B1340" s="1221">
        <f>'Expenditures 15-22'!C204</f>
        <v>946317</v>
      </c>
      <c r="C1340" s="13" t="s">
        <v>653</v>
      </c>
      <c r="D1340" s="13" t="str">
        <f t="shared" si="19"/>
        <v>Error?</v>
      </c>
    </row>
    <row r="1341" spans="1:4" x14ac:dyDescent="0.2">
      <c r="A1341" s="54">
        <v>1280</v>
      </c>
      <c r="B1341" s="1221">
        <f>'Expenditures 15-22'!D176</f>
        <v>133559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133559</v>
      </c>
      <c r="C1345" s="13" t="s">
        <v>653</v>
      </c>
      <c r="D1345" s="13" t="str">
        <f t="shared" si="20"/>
        <v>Error?</v>
      </c>
    </row>
    <row r="1346" spans="1:4" x14ac:dyDescent="0.2">
      <c r="A1346" s="54">
        <v>1285</v>
      </c>
      <c r="B1346" s="1221">
        <f>'Expenditures 15-22'!D204</f>
        <v>133559</v>
      </c>
      <c r="C1346" s="13" t="s">
        <v>653</v>
      </c>
      <c r="D1346" s="13" t="str">
        <f t="shared" si="20"/>
        <v>Error?</v>
      </c>
    </row>
    <row r="1347" spans="1:4" x14ac:dyDescent="0.2">
      <c r="A1347" s="54">
        <v>1286</v>
      </c>
      <c r="B1347" s="1221">
        <f>'Expenditures 15-22'!E176</f>
        <v>302956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302956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302956</v>
      </c>
      <c r="C1353" s="13" t="s">
        <v>653</v>
      </c>
      <c r="D1353" s="13" t="str">
        <f t="shared" si="20"/>
        <v>Error?</v>
      </c>
    </row>
    <row r="1354" spans="1:4" x14ac:dyDescent="0.2">
      <c r="A1354" s="54">
        <v>1293</v>
      </c>
      <c r="B1354" s="1221">
        <f>'Expenditures 15-22'!F176</f>
        <v>110228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110228</v>
      </c>
      <c r="C1358" s="13" t="s">
        <v>653</v>
      </c>
      <c r="D1358" s="13" t="str">
        <f t="shared" si="20"/>
        <v>Error?</v>
      </c>
    </row>
    <row r="1359" spans="1:4" x14ac:dyDescent="0.2">
      <c r="A1359" s="54">
        <v>1298</v>
      </c>
      <c r="B1359" s="1221">
        <f>'Expenditures 15-22'!F204</f>
        <v>110228</v>
      </c>
      <c r="C1359" s="13" t="s">
        <v>653</v>
      </c>
      <c r="D1359" s="13" t="str">
        <f t="shared" si="20"/>
        <v>Error?</v>
      </c>
    </row>
    <row r="1360" spans="1:4" x14ac:dyDescent="0.2">
      <c r="A1360" s="54">
        <v>1299</v>
      </c>
      <c r="B1360" s="1221">
        <f>'Expenditures 15-22'!G176</f>
        <v>257247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257247</v>
      </c>
      <c r="C1364" s="13" t="s">
        <v>653</v>
      </c>
      <c r="D1364" s="13" t="str">
        <f t="shared" si="20"/>
        <v>Error?</v>
      </c>
    </row>
    <row r="1365" spans="1:4" x14ac:dyDescent="0.2">
      <c r="A1365" s="54">
        <v>1304</v>
      </c>
      <c r="B1365" s="1221">
        <f>'Expenditures 15-22'!G204</f>
        <v>257247</v>
      </c>
      <c r="C1365" s="13" t="s">
        <v>653</v>
      </c>
      <c r="D1365" s="13" t="str">
        <f t="shared" si="20"/>
        <v>Error?</v>
      </c>
    </row>
    <row r="1366" spans="1:4" x14ac:dyDescent="0.2">
      <c r="A1366" s="54">
        <v>1305</v>
      </c>
      <c r="B1366" s="1221">
        <f>'Expenditures 15-22'!H176</f>
        <v>135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135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135</v>
      </c>
      <c r="C1376" s="13" t="s">
        <v>653</v>
      </c>
      <c r="D1376" s="13" t="str">
        <f t="shared" si="20"/>
        <v>Error?</v>
      </c>
    </row>
    <row r="1377" spans="1:4" x14ac:dyDescent="0.2">
      <c r="A1377" s="54">
        <v>1316</v>
      </c>
      <c r="B1377" s="1221">
        <f>'Expenditures 15-22'!K176</f>
        <v>1750606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1750606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1750606</v>
      </c>
      <c r="C1388" s="13" t="s">
        <v>653</v>
      </c>
      <c r="D1388" s="13" t="str">
        <f t="shared" si="20"/>
        <v>Error?</v>
      </c>
    </row>
    <row r="1389" spans="1:4" x14ac:dyDescent="0.2">
      <c r="A1389" s="54">
        <v>1328</v>
      </c>
      <c r="B1389" s="1221">
        <f>'Expenditures 15-22'!K205</f>
        <v>3195863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33010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5641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536841</v>
      </c>
      <c r="C1410" s="13" t="s">
        <v>653</v>
      </c>
      <c r="D1410" s="13" t="str">
        <f t="shared" si="21"/>
        <v>Error?</v>
      </c>
    </row>
    <row r="1411" spans="1:4" x14ac:dyDescent="0.2">
      <c r="A1411" s="54">
        <v>1350</v>
      </c>
      <c r="B1411" s="1221">
        <f>'Expenditures 15-22'!D226</f>
        <v>5244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21476</v>
      </c>
      <c r="D1413" s="13" t="str">
        <f t="shared" si="21"/>
        <v>Error?</v>
      </c>
    </row>
    <row r="1414" spans="1:4" x14ac:dyDescent="0.2">
      <c r="A1414" s="54">
        <v>1353</v>
      </c>
      <c r="B1414" s="1221">
        <f>'Expenditures 15-22'!D229</f>
        <v>361</v>
      </c>
      <c r="D1414" s="13" t="str">
        <f t="shared" si="21"/>
        <v>Error?</v>
      </c>
    </row>
    <row r="1415" spans="1:4" x14ac:dyDescent="0.2">
      <c r="A1415" s="54">
        <v>1354</v>
      </c>
      <c r="B1415" s="1221">
        <f>'Expenditures 15-22'!D230</f>
        <v>8909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35990</v>
      </c>
      <c r="C1417" s="13" t="s">
        <v>653</v>
      </c>
      <c r="D1417" s="13" t="str">
        <f t="shared" si="21"/>
        <v>Error?</v>
      </c>
    </row>
    <row r="1418" spans="1:4" x14ac:dyDescent="0.2">
      <c r="A1418" s="54">
        <v>1357</v>
      </c>
      <c r="B1418" s="1221">
        <f>'Expenditures 15-22'!D234</f>
        <v>2161</v>
      </c>
      <c r="D1418" s="13" t="str">
        <f t="shared" si="21"/>
        <v>Error?</v>
      </c>
    </row>
    <row r="1419" spans="1:4" x14ac:dyDescent="0.2">
      <c r="A1419" s="54">
        <v>1358</v>
      </c>
      <c r="B1419" s="1221">
        <f>'Expenditures 15-22'!D235</f>
        <v>101717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103878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14862</v>
      </c>
      <c r="D1423" s="13" t="str">
        <f t="shared" si="21"/>
        <v>Error?</v>
      </c>
    </row>
    <row r="1424" spans="1:4" x14ac:dyDescent="0.2">
      <c r="A1424" s="54">
        <v>1363</v>
      </c>
      <c r="B1424" s="1221">
        <f>'Expenditures 15-22'!D251</f>
        <v>14862</v>
      </c>
      <c r="C1424" s="13" t="s">
        <v>653</v>
      </c>
      <c r="D1424" s="13" t="str">
        <f t="shared" si="21"/>
        <v>Error?</v>
      </c>
    </row>
    <row r="1425" spans="1:4" x14ac:dyDescent="0.2">
      <c r="A1425" s="54">
        <v>1364</v>
      </c>
      <c r="B1425" s="1221">
        <f>'Expenditures 15-22'!D253</f>
        <v>92593</v>
      </c>
      <c r="D1425" s="13" t="str">
        <f t="shared" si="21"/>
        <v>Error?</v>
      </c>
    </row>
    <row r="1426" spans="1:4" x14ac:dyDescent="0.2">
      <c r="A1426" s="54">
        <v>1365</v>
      </c>
      <c r="B1426" s="1221">
        <f>'Expenditures 15-22'!D254</f>
        <v>10883</v>
      </c>
      <c r="D1426" s="13" t="str">
        <f t="shared" si="21"/>
        <v>Error?</v>
      </c>
    </row>
    <row r="1427" spans="1:4" x14ac:dyDescent="0.2">
      <c r="A1427" s="54">
        <v>1366</v>
      </c>
      <c r="B1427" s="1221">
        <f>'Expenditures 15-22'!D255</f>
        <v>103476</v>
      </c>
      <c r="C1427" s="13" t="s">
        <v>653</v>
      </c>
      <c r="D1427" s="13" t="str">
        <f t="shared" si="21"/>
        <v>Error?</v>
      </c>
    </row>
    <row r="1428" spans="1:4" x14ac:dyDescent="0.2">
      <c r="A1428" s="54">
        <v>1367</v>
      </c>
      <c r="B1428" s="1221">
        <f>'Expenditures 15-22'!D257</f>
        <v>1711</v>
      </c>
      <c r="D1428" s="13" t="str">
        <f t="shared" si="21"/>
        <v>Error?</v>
      </c>
    </row>
    <row r="1429" spans="1:4" x14ac:dyDescent="0.2">
      <c r="A1429" s="54">
        <v>1368</v>
      </c>
      <c r="B1429" s="1221">
        <f>'Expenditures 15-22'!D258</f>
        <v>33291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291446</v>
      </c>
      <c r="D1431" s="13" t="str">
        <f t="shared" si="21"/>
        <v>Error?</v>
      </c>
    </row>
    <row r="1432" spans="1:4" x14ac:dyDescent="0.2">
      <c r="A1432" s="54">
        <v>1371</v>
      </c>
      <c r="B1432" s="1221">
        <f>'Expenditures 15-22'!D261</f>
        <v>168064</v>
      </c>
      <c r="D1432" s="13" t="str">
        <f t="shared" si="21"/>
        <v>Error?</v>
      </c>
    </row>
    <row r="1433" spans="1:4" x14ac:dyDescent="0.2">
      <c r="A1433" s="54">
        <v>1372</v>
      </c>
      <c r="B1433" s="1221">
        <f>'Expenditures 15-22'!D262</f>
        <v>32816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527328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21347</v>
      </c>
      <c r="D1442" s="13" t="str">
        <f t="shared" si="21"/>
        <v>Error?</v>
      </c>
    </row>
    <row r="1443" spans="1:4" x14ac:dyDescent="0.2">
      <c r="A1443" s="82">
        <v>1382</v>
      </c>
      <c r="D1443" s="13" t="str">
        <f t="shared" si="21"/>
        <v>OK</v>
      </c>
    </row>
    <row r="1444" spans="1:4" x14ac:dyDescent="0.2">
      <c r="A1444" s="54">
        <v>1383</v>
      </c>
      <c r="B1444" s="1221">
        <f>'Expenditures 15-22'!D271</f>
        <v>21347</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806881</v>
      </c>
      <c r="C1446" s="13" t="s">
        <v>653</v>
      </c>
      <c r="D1446" s="13" t="str">
        <f t="shared" si="21"/>
        <v>Error?</v>
      </c>
    </row>
    <row r="1447" spans="1:4" x14ac:dyDescent="0.2">
      <c r="A1447" s="54">
        <v>1386</v>
      </c>
      <c r="B1447" s="1221">
        <f>'Expenditures 15-22'!D274</f>
        <v>1711</v>
      </c>
      <c r="D1447" s="13" t="str">
        <f t="shared" si="21"/>
        <v>Error?</v>
      </c>
    </row>
    <row r="1448" spans="1:4" x14ac:dyDescent="0.2">
      <c r="A1448" s="54">
        <v>1387</v>
      </c>
      <c r="B1448" s="1221">
        <f>'Expenditures 15-22'!D288</f>
        <v>1345433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33010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5641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536841</v>
      </c>
      <c r="C1474" s="13" t="s">
        <v>653</v>
      </c>
      <c r="D1474" s="13" t="str">
        <f t="shared" si="22"/>
        <v>Error?</v>
      </c>
    </row>
    <row r="1475" spans="1:4" x14ac:dyDescent="0.2">
      <c r="A1475" s="54">
        <v>1414</v>
      </c>
      <c r="B1475" s="1221">
        <f>'Expenditures 15-22'!K226</f>
        <v>5244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21476</v>
      </c>
      <c r="C1477" s="13" t="s">
        <v>653</v>
      </c>
      <c r="D1477" s="13" t="str">
        <f t="shared" si="22"/>
        <v>Error?</v>
      </c>
    </row>
    <row r="1478" spans="1:4" x14ac:dyDescent="0.2">
      <c r="A1478" s="54">
        <v>1417</v>
      </c>
      <c r="B1478" s="1221">
        <f>'Expenditures 15-22'!K229</f>
        <v>361</v>
      </c>
      <c r="C1478" s="13" t="s">
        <v>653</v>
      </c>
      <c r="D1478" s="13" t="str">
        <f t="shared" si="22"/>
        <v>Error?</v>
      </c>
    </row>
    <row r="1479" spans="1:4" x14ac:dyDescent="0.2">
      <c r="A1479" s="54">
        <v>1418</v>
      </c>
      <c r="B1479" s="1221">
        <f>'Expenditures 15-22'!K230</f>
        <v>8909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35990</v>
      </c>
      <c r="C1481" s="13" t="s">
        <v>653</v>
      </c>
      <c r="D1481" s="13" t="str">
        <f t="shared" si="22"/>
        <v>Error?</v>
      </c>
    </row>
    <row r="1482" spans="1:4" x14ac:dyDescent="0.2">
      <c r="A1482" s="54">
        <v>1421</v>
      </c>
      <c r="B1482" s="1221">
        <f>'Expenditures 15-22'!K234</f>
        <v>2161</v>
      </c>
      <c r="C1482" s="13" t="s">
        <v>653</v>
      </c>
      <c r="D1482" s="13" t="str">
        <f t="shared" si="22"/>
        <v>Error?</v>
      </c>
    </row>
    <row r="1483" spans="1:4" x14ac:dyDescent="0.2">
      <c r="A1483" s="54">
        <v>1422</v>
      </c>
      <c r="B1483" s="1221">
        <f>'Expenditures 15-22'!K235</f>
        <v>101717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103878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14862</v>
      </c>
      <c r="C1487" s="13" t="s">
        <v>653</v>
      </c>
      <c r="D1487" s="13" t="str">
        <f t="shared" si="22"/>
        <v>Error?</v>
      </c>
    </row>
    <row r="1488" spans="1:4" x14ac:dyDescent="0.2">
      <c r="A1488" s="54">
        <v>1427</v>
      </c>
      <c r="B1488" s="1221">
        <f>'Expenditures 15-22'!K251</f>
        <v>14862</v>
      </c>
      <c r="C1488" s="13" t="s">
        <v>653</v>
      </c>
      <c r="D1488" s="13" t="str">
        <f t="shared" si="22"/>
        <v>Error?</v>
      </c>
    </row>
    <row r="1489" spans="1:4" x14ac:dyDescent="0.2">
      <c r="A1489" s="54">
        <v>1428</v>
      </c>
      <c r="B1489" s="1221">
        <f>'Expenditures 15-22'!K253</f>
        <v>92593</v>
      </c>
      <c r="C1489" s="13" t="s">
        <v>653</v>
      </c>
      <c r="D1489" s="13" t="str">
        <f t="shared" si="22"/>
        <v>Error?</v>
      </c>
    </row>
    <row r="1490" spans="1:4" x14ac:dyDescent="0.2">
      <c r="A1490" s="54">
        <v>1429</v>
      </c>
      <c r="B1490" s="1221">
        <f>'Expenditures 15-22'!K254</f>
        <v>10883</v>
      </c>
      <c r="C1490" s="13" t="s">
        <v>653</v>
      </c>
      <c r="D1490" s="13" t="str">
        <f t="shared" si="22"/>
        <v>Error?</v>
      </c>
    </row>
    <row r="1491" spans="1:4" x14ac:dyDescent="0.2">
      <c r="A1491" s="54">
        <v>1430</v>
      </c>
      <c r="B1491" s="1221">
        <f>'Expenditures 15-22'!K255</f>
        <v>103476</v>
      </c>
      <c r="C1491" s="13" t="s">
        <v>653</v>
      </c>
      <c r="D1491" s="13" t="str">
        <f t="shared" si="22"/>
        <v>Error?</v>
      </c>
    </row>
    <row r="1492" spans="1:4" x14ac:dyDescent="0.2">
      <c r="A1492" s="54">
        <v>1431</v>
      </c>
      <c r="B1492" s="1221">
        <f>'Expenditures 15-22'!K257</f>
        <v>1711</v>
      </c>
      <c r="C1492" s="13" t="s">
        <v>653</v>
      </c>
      <c r="D1492" s="13" t="str">
        <f t="shared" si="22"/>
        <v>Error?</v>
      </c>
    </row>
    <row r="1493" spans="1:4" x14ac:dyDescent="0.2">
      <c r="A1493" s="54">
        <v>1432</v>
      </c>
      <c r="B1493" s="1221">
        <f>'Expenditures 15-22'!K258</f>
        <v>33291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291446</v>
      </c>
      <c r="C1495" s="13" t="s">
        <v>653</v>
      </c>
      <c r="D1495" s="13" t="str">
        <f t="shared" si="22"/>
        <v>Error?</v>
      </c>
    </row>
    <row r="1496" spans="1:4" x14ac:dyDescent="0.2">
      <c r="A1496" s="54">
        <v>1435</v>
      </c>
      <c r="B1496" s="1221">
        <f>'Expenditures 15-22'!K261</f>
        <v>168064</v>
      </c>
      <c r="C1496" s="13" t="s">
        <v>653</v>
      </c>
      <c r="D1496" s="13" t="str">
        <f t="shared" si="22"/>
        <v>Error?</v>
      </c>
    </row>
    <row r="1497" spans="1:4" x14ac:dyDescent="0.2">
      <c r="A1497" s="54">
        <v>1436</v>
      </c>
      <c r="B1497" s="1221">
        <f>'Expenditures 15-22'!K262</f>
        <v>32816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527328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21347</v>
      </c>
      <c r="C1506" s="13" t="s">
        <v>653</v>
      </c>
      <c r="D1506" s="13" t="str">
        <f t="shared" si="22"/>
        <v>Error?</v>
      </c>
    </row>
    <row r="1507" spans="1:4" x14ac:dyDescent="0.2">
      <c r="A1507" s="82">
        <v>1446</v>
      </c>
      <c r="D1507" s="13" t="str">
        <f t="shared" si="22"/>
        <v>OK</v>
      </c>
    </row>
    <row r="1508" spans="1:4" x14ac:dyDescent="0.2">
      <c r="A1508" s="54">
        <v>1447</v>
      </c>
      <c r="B1508" s="1221">
        <f>'Expenditures 15-22'!K271</f>
        <v>21347</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806881</v>
      </c>
      <c r="C1510" s="13" t="s">
        <v>653</v>
      </c>
      <c r="D1510" s="13" t="str">
        <f t="shared" si="22"/>
        <v>Error?</v>
      </c>
    </row>
    <row r="1511" spans="1:4" x14ac:dyDescent="0.2">
      <c r="A1511" s="54">
        <v>1450</v>
      </c>
      <c r="B1511" s="1221">
        <f>'Expenditures 15-22'!K274</f>
        <v>1711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1345433</v>
      </c>
      <c r="C1517" s="13" t="s">
        <v>653</v>
      </c>
      <c r="D1517" s="13" t="str">
        <f t="shared" si="22"/>
        <v>Error?</v>
      </c>
    </row>
    <row r="1518" spans="1:4" x14ac:dyDescent="0.2">
      <c r="A1518" s="54">
        <v>1457</v>
      </c>
      <c r="B1518" s="1221">
        <f>'Expenditures 15-22'!K289</f>
        <v>575547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60097720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59172995</v>
      </c>
      <c r="C1630" s="13" t="s">
        <v>653</v>
      </c>
      <c r="D1630" s="13" t="str">
        <f t="shared" si="24"/>
        <v>Error?</v>
      </c>
    </row>
    <row r="1631" spans="1:4" x14ac:dyDescent="0.2">
      <c r="A1631" s="54">
        <v>1570</v>
      </c>
      <c r="B1631" s="1221">
        <f>'Acct Summary 7-8'!D79</f>
        <v>3050043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4112310</v>
      </c>
      <c r="C1644" s="13" t="s">
        <v>653</v>
      </c>
      <c r="D1644" s="13" t="str">
        <f t="shared" si="24"/>
        <v>Error?</v>
      </c>
    </row>
    <row r="1645" spans="1:4" x14ac:dyDescent="0.2">
      <c r="A1645" s="54">
        <v>1584</v>
      </c>
      <c r="B1645" s="1221">
        <f>'Acct Summary 7-8'!E79</f>
        <v>979503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2225691</v>
      </c>
      <c r="C1658" s="13" t="s">
        <v>653</v>
      </c>
      <c r="D1658" s="13" t="str">
        <f t="shared" si="24"/>
        <v>Error?</v>
      </c>
    </row>
    <row r="1659" spans="1:4" x14ac:dyDescent="0.2">
      <c r="A1659" s="54">
        <v>1598</v>
      </c>
      <c r="B1659" s="1221">
        <f>'Acct Summary 7-8'!F79</f>
        <v>10995852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11278365</v>
      </c>
      <c r="C1672" s="13" t="s">
        <v>653</v>
      </c>
      <c r="D1672" s="13" t="str">
        <f t="shared" si="25"/>
        <v>Error?</v>
      </c>
    </row>
    <row r="1673" spans="1:4" x14ac:dyDescent="0.2">
      <c r="A1673" s="54">
        <v>1612</v>
      </c>
      <c r="B1673" s="1221">
        <f>'Acct Summary 7-8'!G79</f>
        <v>3749717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4325264</v>
      </c>
      <c r="C1686" s="13" t="s">
        <v>653</v>
      </c>
      <c r="D1686" s="13" t="str">
        <f t="shared" si="25"/>
        <v>Error?</v>
      </c>
    </row>
    <row r="1687" spans="1:4" x14ac:dyDescent="0.2">
      <c r="A1687" s="54">
        <v>1626</v>
      </c>
      <c r="B1687" s="1221">
        <f>'Acct Summary 7-8'!H79</f>
        <v>2431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2431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20320550</v>
      </c>
      <c r="C1744" s="13" t="s">
        <v>653</v>
      </c>
      <c r="D1744" s="13" t="str">
        <f t="shared" si="26"/>
        <v>Error?</v>
      </c>
    </row>
    <row r="1745" spans="1:5" x14ac:dyDescent="0.2">
      <c r="A1745" s="54">
        <v>1684</v>
      </c>
      <c r="B1745" s="1221">
        <f>'Tax Sched 24'!B5</f>
        <v>3193452</v>
      </c>
      <c r="C1745" s="13" t="s">
        <v>653</v>
      </c>
      <c r="D1745" s="13" t="str">
        <f t="shared" si="26"/>
        <v>Error?</v>
      </c>
    </row>
    <row r="1746" spans="1:5" x14ac:dyDescent="0.2">
      <c r="A1746" s="54">
        <v>1685</v>
      </c>
      <c r="B1746" s="1221">
        <f>'Tax Sched 24'!B6</f>
        <v>1815506</v>
      </c>
      <c r="C1746" s="13" t="s">
        <v>653</v>
      </c>
      <c r="D1746" s="13" t="str">
        <f t="shared" si="26"/>
        <v>Error?</v>
      </c>
    </row>
    <row r="1747" spans="1:5" x14ac:dyDescent="0.2">
      <c r="A1747" s="54">
        <v>1686</v>
      </c>
      <c r="B1747" s="1221">
        <f>'Tax Sched 24'!B7</f>
        <v>4198470</v>
      </c>
      <c r="C1747" s="13" t="s">
        <v>653</v>
      </c>
      <c r="D1747" s="13" t="str">
        <f t="shared" si="26"/>
        <v>Error?</v>
      </c>
    </row>
    <row r="1748" spans="1:5" x14ac:dyDescent="0.2">
      <c r="A1748" s="54">
        <v>1687</v>
      </c>
      <c r="B1748" s="1221">
        <f>'Tax Sched 24'!B8</f>
        <v>583872</v>
      </c>
      <c r="C1748" s="13" t="s">
        <v>653</v>
      </c>
      <c r="D1748" s="13" t="str">
        <f t="shared" si="26"/>
        <v>Error?</v>
      </c>
    </row>
    <row r="1749" spans="1:5" x14ac:dyDescent="0.2">
      <c r="A1749" s="54">
        <v>1688</v>
      </c>
      <c r="B1749" s="1221">
        <f>'Tax Sched 24'!B10</f>
        <v>288108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372877</v>
      </c>
      <c r="C1752" s="13" t="s">
        <v>653</v>
      </c>
      <c r="D1752" s="13" t="str">
        <f t="shared" si="26"/>
        <v>Error?</v>
      </c>
    </row>
    <row r="1753" spans="1:5" x14ac:dyDescent="0.2">
      <c r="A1753" s="54">
        <v>1692</v>
      </c>
      <c r="B1753" s="1221">
        <f>'Tax Sched 24'!B12</f>
        <v>509853</v>
      </c>
      <c r="C1753" s="13" t="s">
        <v>653</v>
      </c>
      <c r="D1753" s="13" t="str">
        <f t="shared" si="26"/>
        <v>Error?</v>
      </c>
    </row>
    <row r="1754" spans="1:5" x14ac:dyDescent="0.2">
      <c r="A1754" s="54">
        <v>1693</v>
      </c>
      <c r="B1754" s="1221">
        <f>'Tax Sched 24'!B14</f>
        <v>2322451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34227116</v>
      </c>
      <c r="C1759" s="13" t="s">
        <v>653</v>
      </c>
      <c r="D1759" s="13" t="str">
        <f t="shared" si="26"/>
        <v>Error?</v>
      </c>
    </row>
    <row r="1760" spans="1:5" x14ac:dyDescent="0.2">
      <c r="A1760" s="54">
        <v>1699</v>
      </c>
      <c r="B1760" s="1221">
        <f>'Tax Sched 24'!D4</f>
        <v>9915261</v>
      </c>
      <c r="C1760" s="13" t="s">
        <v>653</v>
      </c>
      <c r="D1760" s="13" t="str">
        <f t="shared" si="26"/>
        <v>Error?</v>
      </c>
    </row>
    <row r="1761" spans="1:5" x14ac:dyDescent="0.2">
      <c r="A1761" s="54">
        <v>1700</v>
      </c>
      <c r="B1761" s="1221">
        <f>'Tax Sched 24'!D5</f>
        <v>1558192</v>
      </c>
      <c r="C1761" s="13" t="s">
        <v>653</v>
      </c>
      <c r="D1761" s="13" t="str">
        <f t="shared" si="26"/>
        <v>Error?</v>
      </c>
    </row>
    <row r="1762" spans="1:5" s="79" customFormat="1" x14ac:dyDescent="0.2">
      <c r="A1762" s="54">
        <v>1701</v>
      </c>
      <c r="B1762" s="1221">
        <f>'Tax Sched 24'!D6</f>
        <v>884211</v>
      </c>
      <c r="C1762" s="13" t="s">
        <v>653</v>
      </c>
      <c r="D1762" s="13" t="str">
        <f t="shared" si="26"/>
        <v>Error?</v>
      </c>
      <c r="E1762" s="80"/>
    </row>
    <row r="1763" spans="1:5" x14ac:dyDescent="0.2">
      <c r="A1763" s="54">
        <v>1702</v>
      </c>
      <c r="B1763" s="1221">
        <f>'Tax Sched 24'!D7</f>
        <v>2020116</v>
      </c>
      <c r="C1763" s="13" t="s">
        <v>653</v>
      </c>
      <c r="D1763" s="13" t="str">
        <f t="shared" si="26"/>
        <v>Error?</v>
      </c>
    </row>
    <row r="1764" spans="1:5" x14ac:dyDescent="0.2">
      <c r="A1764" s="54">
        <v>1703</v>
      </c>
      <c r="B1764" s="1221">
        <f>'Tax Sched 24'!D8</f>
        <v>290963</v>
      </c>
      <c r="C1764" s="13" t="s">
        <v>653</v>
      </c>
      <c r="D1764" s="13" t="str">
        <f t="shared" si="26"/>
        <v>Error?</v>
      </c>
    </row>
    <row r="1765" spans="1:5" x14ac:dyDescent="0.2">
      <c r="A1765" s="54">
        <v>1704</v>
      </c>
      <c r="B1765" s="1221">
        <f>'Tax Sched 24'!D10</f>
        <v>141654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172447</v>
      </c>
      <c r="C1768" s="13" t="s">
        <v>653</v>
      </c>
      <c r="D1768" s="13" t="str">
        <f t="shared" si="26"/>
        <v>Error?</v>
      </c>
    </row>
    <row r="1769" spans="1:5" x14ac:dyDescent="0.2">
      <c r="A1769" s="54">
        <v>1708</v>
      </c>
      <c r="B1769" s="1221">
        <f>'Tax Sched 24'!D12</f>
        <v>212725</v>
      </c>
      <c r="C1769" s="13" t="s">
        <v>653</v>
      </c>
      <c r="D1769" s="13" t="str">
        <f t="shared" si="26"/>
        <v>Error?</v>
      </c>
    </row>
    <row r="1770" spans="1:5" x14ac:dyDescent="0.2">
      <c r="A1770" s="54">
        <v>1709</v>
      </c>
      <c r="B1770" s="1221">
        <f>'Tax Sched 24'!D14</f>
        <v>1133235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16645565</v>
      </c>
      <c r="C1775" s="13" t="s">
        <v>653</v>
      </c>
      <c r="D1775" s="13" t="str">
        <f t="shared" si="26"/>
        <v>Error?</v>
      </c>
    </row>
    <row r="1776" spans="1:5" x14ac:dyDescent="0.2">
      <c r="A1776" s="54">
        <v>1715</v>
      </c>
      <c r="B1776" s="1221">
        <f>'Tax Sched 24'!C4</f>
        <v>10405289</v>
      </c>
      <c r="D1776" s="13" t="str">
        <f t="shared" si="26"/>
        <v>Error?</v>
      </c>
    </row>
    <row r="1777" spans="1:4" x14ac:dyDescent="0.2">
      <c r="A1777" s="54">
        <v>1716</v>
      </c>
      <c r="B1777" s="1221">
        <f>'Tax Sched 24'!C5</f>
        <v>1635260</v>
      </c>
      <c r="D1777" s="13" t="str">
        <f t="shared" si="26"/>
        <v>Error?</v>
      </c>
    </row>
    <row r="1778" spans="1:4" x14ac:dyDescent="0.2">
      <c r="A1778" s="54">
        <v>1717</v>
      </c>
      <c r="B1778" s="1221">
        <f>'Tax Sched 24'!C6</f>
        <v>931295</v>
      </c>
      <c r="D1778" s="13" t="str">
        <f t="shared" si="26"/>
        <v>Error?</v>
      </c>
    </row>
    <row r="1779" spans="1:4" x14ac:dyDescent="0.2">
      <c r="A1779" s="54">
        <v>1718</v>
      </c>
      <c r="B1779" s="1221">
        <f>'Tax Sched 24'!C7</f>
        <v>2178354</v>
      </c>
      <c r="D1779" s="13" t="str">
        <f t="shared" si="26"/>
        <v>Error?</v>
      </c>
    </row>
    <row r="1780" spans="1:4" x14ac:dyDescent="0.2">
      <c r="A1780" s="54">
        <v>1719</v>
      </c>
      <c r="B1780" s="1221">
        <f>'Tax Sched 24'!C8</f>
        <v>292909</v>
      </c>
      <c r="D1780" s="13" t="str">
        <f t="shared" si="26"/>
        <v>Error?</v>
      </c>
    </row>
    <row r="1781" spans="1:4" x14ac:dyDescent="0.2">
      <c r="A1781" s="54">
        <v>1720</v>
      </c>
      <c r="B1781" s="1221">
        <f>'Tax Sched 24'!C10</f>
        <v>146454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200430</v>
      </c>
      <c r="D1784" s="13" t="str">
        <f t="shared" si="26"/>
        <v>Error?</v>
      </c>
    </row>
    <row r="1785" spans="1:4" x14ac:dyDescent="0.2">
      <c r="A1785" s="54">
        <v>1724</v>
      </c>
      <c r="B1785" s="1221">
        <f>'Tax Sched 24'!C12</f>
        <v>297128</v>
      </c>
      <c r="D1785" s="13" t="str">
        <f t="shared" si="26"/>
        <v>Error?</v>
      </c>
    </row>
    <row r="1786" spans="1:4" x14ac:dyDescent="0.2">
      <c r="A1786" s="54">
        <v>1725</v>
      </c>
      <c r="B1786" s="1221">
        <f>'Tax Sched 24'!C14</f>
        <v>1189216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17581551</v>
      </c>
      <c r="C1791" s="13" t="s">
        <v>653</v>
      </c>
      <c r="D1791" s="13" t="str">
        <f t="shared" ref="D1791:D1854" si="27">IF(ISBLANK(B1791),"OK",IF(A1791-B1791=0,"OK","Error?"))</f>
        <v>Error?</v>
      </c>
    </row>
    <row r="1792" spans="1:4" x14ac:dyDescent="0.2">
      <c r="A1792" s="54">
        <v>1731</v>
      </c>
      <c r="B1792" s="1221">
        <f>'Tax Sched 24'!F4</f>
        <v>11538586</v>
      </c>
      <c r="C1792" s="13" t="s">
        <v>653</v>
      </c>
      <c r="D1792" s="13" t="str">
        <f t="shared" si="27"/>
        <v>Error?</v>
      </c>
    </row>
    <row r="1793" spans="1:4" x14ac:dyDescent="0.2">
      <c r="A1793" s="54">
        <v>1732</v>
      </c>
      <c r="B1793" s="1221">
        <f>'Tax Sched 24'!F5</f>
        <v>1813063</v>
      </c>
      <c r="C1793" s="13" t="s">
        <v>653</v>
      </c>
      <c r="D1793" s="13" t="str">
        <f t="shared" si="27"/>
        <v>Error?</v>
      </c>
    </row>
    <row r="1794" spans="1:4" x14ac:dyDescent="0.2">
      <c r="A1794" s="54">
        <v>1733</v>
      </c>
      <c r="B1794" s="1221">
        <f>'Tax Sched 24'!F6</f>
        <v>1033026</v>
      </c>
      <c r="C1794" s="13" t="s">
        <v>653</v>
      </c>
      <c r="D1794" s="13" t="str">
        <f t="shared" si="27"/>
        <v>Error?</v>
      </c>
    </row>
    <row r="1795" spans="1:4" x14ac:dyDescent="0.2">
      <c r="A1795" s="54">
        <v>1734</v>
      </c>
      <c r="B1795" s="1221">
        <f>'Tax Sched 24'!F7</f>
        <v>2416018</v>
      </c>
      <c r="C1795" s="13" t="s">
        <v>653</v>
      </c>
      <c r="D1795" s="13" t="str">
        <f t="shared" si="27"/>
        <v>Error?</v>
      </c>
    </row>
    <row r="1796" spans="1:4" x14ac:dyDescent="0.2">
      <c r="A1796" s="54">
        <v>1735</v>
      </c>
      <c r="B1796" s="1221">
        <f>'Tax Sched 24'!F8</f>
        <v>325091</v>
      </c>
      <c r="C1796" s="13" t="s">
        <v>653</v>
      </c>
      <c r="D1796" s="13" t="str">
        <f t="shared" si="27"/>
        <v>Error?</v>
      </c>
    </row>
    <row r="1797" spans="1:4" x14ac:dyDescent="0.2">
      <c r="A1797" s="54">
        <v>1736</v>
      </c>
      <c r="B1797" s="1221">
        <f>'Tax Sched 24'!F10</f>
        <v>162546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221870</v>
      </c>
      <c r="C1800" s="13" t="s">
        <v>653</v>
      </c>
      <c r="D1800" s="13" t="str">
        <f t="shared" si="27"/>
        <v>Error?</v>
      </c>
    </row>
    <row r="1801" spans="1:4" x14ac:dyDescent="0.2">
      <c r="A1801" s="54">
        <v>1740</v>
      </c>
      <c r="B1801" s="1221">
        <f>'Tax Sched 24'!F12</f>
        <v>329840</v>
      </c>
      <c r="C1801" s="13" t="s">
        <v>653</v>
      </c>
      <c r="D1801" s="13" t="str">
        <f t="shared" si="27"/>
        <v>Error?</v>
      </c>
    </row>
    <row r="1802" spans="1:4" x14ac:dyDescent="0.2">
      <c r="A1802" s="54">
        <v>1741</v>
      </c>
      <c r="B1802" s="1221">
        <f>'Tax Sched 24'!F14</f>
        <v>1318655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21943875</v>
      </c>
      <c r="D1808" s="13" t="str">
        <f t="shared" si="27"/>
        <v>Error?</v>
      </c>
    </row>
    <row r="1809" spans="1:4" x14ac:dyDescent="0.2">
      <c r="A1809" s="54">
        <v>1748</v>
      </c>
      <c r="B1809" s="1221">
        <f>'Tax Sched 24'!E5</f>
        <v>3448323</v>
      </c>
      <c r="D1809" s="13" t="str">
        <f t="shared" si="27"/>
        <v>Error?</v>
      </c>
    </row>
    <row r="1810" spans="1:4" x14ac:dyDescent="0.2">
      <c r="A1810" s="54">
        <v>1749</v>
      </c>
      <c r="B1810" s="1221">
        <f>'Tax Sched 24'!E6</f>
        <v>1964321</v>
      </c>
      <c r="D1810" s="13" t="str">
        <f t="shared" si="27"/>
        <v>Error?</v>
      </c>
    </row>
    <row r="1811" spans="1:4" x14ac:dyDescent="0.2">
      <c r="A1811" s="54">
        <v>1750</v>
      </c>
      <c r="B1811" s="1221">
        <f>'Tax Sched 24'!E7</f>
        <v>4594372</v>
      </c>
      <c r="D1811" s="13" t="str">
        <f t="shared" si="27"/>
        <v>Error?</v>
      </c>
    </row>
    <row r="1812" spans="1:4" x14ac:dyDescent="0.2">
      <c r="A1812" s="54">
        <v>1751</v>
      </c>
      <c r="B1812" s="1221">
        <f>'Tax Sched 24'!E8</f>
        <v>618000</v>
      </c>
      <c r="D1812" s="13" t="str">
        <f t="shared" si="27"/>
        <v>Error?</v>
      </c>
    </row>
    <row r="1813" spans="1:4" x14ac:dyDescent="0.2">
      <c r="A1813" s="54">
        <v>1752</v>
      </c>
      <c r="B1813" s="1221">
        <f>'Tax Sched 24'!E10</f>
        <v>309000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422300</v>
      </c>
      <c r="D1816" s="13" t="str">
        <f t="shared" si="27"/>
        <v>Error?</v>
      </c>
    </row>
    <row r="1817" spans="1:4" x14ac:dyDescent="0.2">
      <c r="A1817" s="54">
        <v>1756</v>
      </c>
      <c r="B1817" s="1221">
        <f>'Tax Sched 24'!E12</f>
        <v>626968</v>
      </c>
      <c r="D1817" s="13" t="str">
        <f t="shared" si="27"/>
        <v>Error?</v>
      </c>
    </row>
    <row r="1818" spans="1:4" x14ac:dyDescent="0.2">
      <c r="A1818" s="54">
        <v>1757</v>
      </c>
      <c r="B1818" s="1221">
        <f>'Tax Sched 24'!E14</f>
        <v>2507871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37078780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39885000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2322451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2322451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2322451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1871062</v>
      </c>
      <c r="D2008" s="13" t="str">
        <f t="shared" si="30"/>
        <v>Error?</v>
      </c>
    </row>
    <row r="2009" spans="1:4" x14ac:dyDescent="0.2">
      <c r="A2009" s="54">
        <v>1948</v>
      </c>
      <c r="B2009" s="1221">
        <f>'Cap Outlay Deprec 27'!C8</f>
        <v>99420420</v>
      </c>
      <c r="D2009" s="13" t="str">
        <f t="shared" si="30"/>
        <v>Error?</v>
      </c>
    </row>
    <row r="2010" spans="1:4" x14ac:dyDescent="0.2">
      <c r="A2010" s="54">
        <v>1949</v>
      </c>
      <c r="B2010" s="1221">
        <f>'Cap Outlay Deprec 27'!C10</f>
        <v>1559938</v>
      </c>
      <c r="D2010" s="13" t="str">
        <f t="shared" si="30"/>
        <v>Error?</v>
      </c>
    </row>
    <row r="2011" spans="1:4" x14ac:dyDescent="0.2">
      <c r="A2011" s="54">
        <v>1950</v>
      </c>
      <c r="B2011" s="1221">
        <f>'Cap Outlay Deprec 27'!C12</f>
        <v>10527569</v>
      </c>
      <c r="D2011" s="13" t="str">
        <f t="shared" si="30"/>
        <v>Error?</v>
      </c>
    </row>
    <row r="2012" spans="1:4" x14ac:dyDescent="0.2">
      <c r="A2012" s="54">
        <v>1951</v>
      </c>
      <c r="B2012" s="1221">
        <f>'Cap Outlay Deprec 27'!C13</f>
        <v>3302903</v>
      </c>
      <c r="D2012" s="13" t="str">
        <f t="shared" si="30"/>
        <v>Error?</v>
      </c>
    </row>
    <row r="2013" spans="1:4" x14ac:dyDescent="0.2">
      <c r="A2013" s="54">
        <v>1952</v>
      </c>
      <c r="B2013" s="1221">
        <f>'Cap Outlay Deprec 27'!C16</f>
        <v>117075568</v>
      </c>
      <c r="C2013" s="13" t="s">
        <v>653</v>
      </c>
      <c r="D2013" s="13" t="str">
        <f t="shared" si="30"/>
        <v>Error?</v>
      </c>
    </row>
    <row r="2014" spans="1:4" x14ac:dyDescent="0.2">
      <c r="A2014" s="54">
        <v>1953</v>
      </c>
      <c r="B2014" s="1221">
        <f>'Cap Outlay Deprec 27'!D5</f>
        <v>404851</v>
      </c>
      <c r="D2014" s="13" t="str">
        <f t="shared" si="30"/>
        <v>Error?</v>
      </c>
    </row>
    <row r="2015" spans="1:4" x14ac:dyDescent="0.2">
      <c r="A2015" s="54">
        <v>1954</v>
      </c>
      <c r="B2015" s="1221">
        <f>'Cap Outlay Deprec 27'!D8</f>
        <v>2440085</v>
      </c>
      <c r="D2015" s="13" t="str">
        <f t="shared" si="30"/>
        <v>Error?</v>
      </c>
    </row>
    <row r="2016" spans="1:4" x14ac:dyDescent="0.2">
      <c r="A2016" s="54">
        <v>1955</v>
      </c>
      <c r="B2016" s="1221">
        <f>'Cap Outlay Deprec 27'!D10</f>
        <v>1271817</v>
      </c>
      <c r="D2016" s="13" t="str">
        <f t="shared" si="30"/>
        <v>Error?</v>
      </c>
    </row>
    <row r="2017" spans="1:4" x14ac:dyDescent="0.2">
      <c r="A2017" s="54">
        <v>1956</v>
      </c>
      <c r="B2017" s="1221">
        <f>'Cap Outlay Deprec 27'!D12</f>
        <v>149748</v>
      </c>
      <c r="D2017" s="13" t="str">
        <f t="shared" si="30"/>
        <v>Error?</v>
      </c>
    </row>
    <row r="2018" spans="1:4" x14ac:dyDescent="0.2">
      <c r="A2018" s="54">
        <v>1957</v>
      </c>
      <c r="B2018" s="1221">
        <f>'Cap Outlay Deprec 27'!D13</f>
        <v>272246</v>
      </c>
      <c r="D2018" s="13" t="str">
        <f t="shared" si="30"/>
        <v>Error?</v>
      </c>
    </row>
    <row r="2019" spans="1:4" x14ac:dyDescent="0.2">
      <c r="A2019" s="54">
        <v>1958</v>
      </c>
      <c r="B2019" s="1221">
        <f>'Cap Outlay Deprec 27'!D16</f>
        <v>6323784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393676</v>
      </c>
      <c r="C2025" s="13" t="s">
        <v>653</v>
      </c>
      <c r="D2025" s="13" t="str">
        <f t="shared" si="30"/>
        <v>Error?</v>
      </c>
    </row>
    <row r="2026" spans="1:4" x14ac:dyDescent="0.2">
      <c r="A2026" s="54">
        <v>1965</v>
      </c>
      <c r="B2026" s="1221">
        <f>'Cap Outlay Deprec 27'!F5</f>
        <v>2275913</v>
      </c>
      <c r="C2026" s="13" t="s">
        <v>653</v>
      </c>
      <c r="D2026" s="13" t="str">
        <f t="shared" si="30"/>
        <v>Error?</v>
      </c>
    </row>
    <row r="2027" spans="1:4" x14ac:dyDescent="0.2">
      <c r="A2027" s="54">
        <v>1966</v>
      </c>
      <c r="B2027" s="1221">
        <f>'Cap Outlay Deprec 27'!F8</f>
        <v>101860505</v>
      </c>
      <c r="C2027" s="13" t="s">
        <v>653</v>
      </c>
      <c r="D2027" s="13" t="str">
        <f t="shared" si="30"/>
        <v>Error?</v>
      </c>
    </row>
    <row r="2028" spans="1:4" x14ac:dyDescent="0.2">
      <c r="A2028" s="54">
        <v>1967</v>
      </c>
      <c r="B2028" s="1221">
        <f>'Cap Outlay Deprec 27'!F10</f>
        <v>2831755</v>
      </c>
      <c r="C2028" s="13" t="s">
        <v>653</v>
      </c>
      <c r="D2028" s="13" t="str">
        <f t="shared" si="30"/>
        <v>Error?</v>
      </c>
    </row>
    <row r="2029" spans="1:4" x14ac:dyDescent="0.2">
      <c r="A2029" s="54">
        <v>1968</v>
      </c>
      <c r="B2029" s="1221">
        <f>'Cap Outlay Deprec 27'!F12</f>
        <v>10677317</v>
      </c>
      <c r="C2029" s="13" t="s">
        <v>653</v>
      </c>
      <c r="D2029" s="13" t="str">
        <f t="shared" si="30"/>
        <v>Error?</v>
      </c>
    </row>
    <row r="2030" spans="1:4" x14ac:dyDescent="0.2">
      <c r="A2030" s="54">
        <v>1969</v>
      </c>
      <c r="B2030" s="1221">
        <f>'Cap Outlay Deprec 27'!F13</f>
        <v>3575149</v>
      </c>
      <c r="C2030" s="13" t="s">
        <v>653</v>
      </c>
      <c r="D2030" s="13" t="str">
        <f t="shared" si="30"/>
        <v>Error?</v>
      </c>
    </row>
    <row r="2031" spans="1:4" x14ac:dyDescent="0.2">
      <c r="A2031" s="54">
        <v>1970</v>
      </c>
      <c r="B2031" s="1221">
        <f>'Cap Outlay Deprec 27'!F16</f>
        <v>123005676</v>
      </c>
      <c r="C2031" s="13" t="s">
        <v>653</v>
      </c>
      <c r="D2031" s="13" t="str">
        <f t="shared" si="30"/>
        <v>Error?</v>
      </c>
    </row>
    <row r="2032" spans="1:4" x14ac:dyDescent="0.2">
      <c r="A2032" s="82">
        <v>1971</v>
      </c>
      <c r="D2032" s="13" t="str">
        <f t="shared" si="30"/>
        <v>OK</v>
      </c>
    </row>
    <row r="2033" spans="1:4" x14ac:dyDescent="0.2">
      <c r="A2033" s="54">
        <v>1972</v>
      </c>
      <c r="B2033" s="1221">
        <f>'Cap Outlay Deprec 27'!H8</f>
        <v>50580660</v>
      </c>
      <c r="D2033" s="13" t="str">
        <f t="shared" si="30"/>
        <v>Error?</v>
      </c>
    </row>
    <row r="2034" spans="1:4" x14ac:dyDescent="0.2">
      <c r="A2034" s="54">
        <v>1973</v>
      </c>
      <c r="B2034" s="1221">
        <f>'Cap Outlay Deprec 27'!H10</f>
        <v>342408</v>
      </c>
      <c r="D2034" s="13" t="str">
        <f t="shared" si="30"/>
        <v>Error?</v>
      </c>
    </row>
    <row r="2035" spans="1:4" x14ac:dyDescent="0.2">
      <c r="A2035" s="54">
        <v>1974</v>
      </c>
      <c r="B2035" s="1221">
        <f>'Cap Outlay Deprec 27'!H12</f>
        <v>6767907</v>
      </c>
      <c r="D2035" s="13" t="str">
        <f t="shared" si="30"/>
        <v>Error?</v>
      </c>
    </row>
    <row r="2036" spans="1:4" x14ac:dyDescent="0.2">
      <c r="A2036" s="54">
        <v>1975</v>
      </c>
      <c r="B2036" s="1221">
        <f>'Cap Outlay Deprec 27'!H13</f>
        <v>3047768</v>
      </c>
      <c r="D2036" s="13" t="str">
        <f t="shared" si="30"/>
        <v>Error?</v>
      </c>
    </row>
    <row r="2037" spans="1:4" x14ac:dyDescent="0.2">
      <c r="A2037" s="54">
        <v>1976</v>
      </c>
      <c r="B2037" s="1221">
        <f>'Cap Outlay Deprec 27'!H16</f>
        <v>60738743</v>
      </c>
      <c r="C2037" s="13" t="s">
        <v>653</v>
      </c>
      <c r="D2037" s="13" t="str">
        <f t="shared" si="30"/>
        <v>Error?</v>
      </c>
    </row>
    <row r="2038" spans="1:4" x14ac:dyDescent="0.2">
      <c r="A2038" s="82">
        <v>1977</v>
      </c>
      <c r="D2038" s="13" t="str">
        <f t="shared" si="30"/>
        <v>OK</v>
      </c>
    </row>
    <row r="2039" spans="1:4" x14ac:dyDescent="0.2">
      <c r="A2039" s="54">
        <v>1978</v>
      </c>
      <c r="B2039" s="1221">
        <f>'Cap Outlay Deprec 27'!I8</f>
        <v>2007148</v>
      </c>
      <c r="D2039" s="13" t="str">
        <f t="shared" si="30"/>
        <v>Error?</v>
      </c>
    </row>
    <row r="2040" spans="1:4" x14ac:dyDescent="0.2">
      <c r="A2040" s="54">
        <v>1979</v>
      </c>
      <c r="B2040" s="1221">
        <f>'Cap Outlay Deprec 27'!I10</f>
        <v>107946</v>
      </c>
      <c r="D2040" s="13" t="str">
        <f t="shared" si="30"/>
        <v>Error?</v>
      </c>
    </row>
    <row r="2041" spans="1:4" x14ac:dyDescent="0.2">
      <c r="A2041" s="54">
        <v>1980</v>
      </c>
      <c r="B2041" s="1221">
        <f>'Cap Outlay Deprec 27'!I12</f>
        <v>654242</v>
      </c>
      <c r="D2041" s="13" t="str">
        <f t="shared" si="30"/>
        <v>Error?</v>
      </c>
    </row>
    <row r="2042" spans="1:4" x14ac:dyDescent="0.2">
      <c r="A2042" s="54">
        <v>1981</v>
      </c>
      <c r="B2042" s="1221">
        <f>'Cap Outlay Deprec 27'!I13</f>
        <v>110167</v>
      </c>
      <c r="D2042" s="13" t="str">
        <f t="shared" si="30"/>
        <v>Error?</v>
      </c>
    </row>
    <row r="2043" spans="1:4" x14ac:dyDescent="0.2">
      <c r="A2043" s="54">
        <v>1982</v>
      </c>
      <c r="B2043" s="1221">
        <f>'Cap Outlay Deprec 27'!I16</f>
        <v>2879503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52587808</v>
      </c>
      <c r="C2051" s="13" t="s">
        <v>653</v>
      </c>
      <c r="D2051" s="13" t="str">
        <f t="shared" si="31"/>
        <v>Error?</v>
      </c>
    </row>
    <row r="2052" spans="1:4" x14ac:dyDescent="0.2">
      <c r="A2052" s="54">
        <v>1991</v>
      </c>
      <c r="B2052" s="1221">
        <f>'Cap Outlay Deprec 27'!K10</f>
        <v>450354</v>
      </c>
      <c r="C2052" s="13" t="s">
        <v>653</v>
      </c>
      <c r="D2052" s="13" t="str">
        <f t="shared" si="31"/>
        <v>Error?</v>
      </c>
    </row>
    <row r="2053" spans="1:4" x14ac:dyDescent="0.2">
      <c r="A2053" s="54">
        <v>1992</v>
      </c>
      <c r="B2053" s="1221">
        <f>'Cap Outlay Deprec 27'!K12</f>
        <v>7422149</v>
      </c>
      <c r="C2053" s="13" t="s">
        <v>653</v>
      </c>
      <c r="D2053" s="13" t="str">
        <f t="shared" si="31"/>
        <v>Error?</v>
      </c>
    </row>
    <row r="2054" spans="1:4" x14ac:dyDescent="0.2">
      <c r="A2054" s="54">
        <v>1993</v>
      </c>
      <c r="B2054" s="1221">
        <f>'Cap Outlay Deprec 27'!K13</f>
        <v>3157935</v>
      </c>
      <c r="C2054" s="13" t="s">
        <v>653</v>
      </c>
      <c r="D2054" s="13" t="str">
        <f t="shared" si="31"/>
        <v>Error?</v>
      </c>
    </row>
    <row r="2055" spans="1:4" x14ac:dyDescent="0.2">
      <c r="A2055" s="54">
        <v>1994</v>
      </c>
      <c r="B2055" s="1221">
        <f>'Cap Outlay Deprec 27'!K16</f>
        <v>63618246</v>
      </c>
      <c r="C2055" s="13" t="s">
        <v>653</v>
      </c>
      <c r="D2055" s="13" t="str">
        <f t="shared" si="31"/>
        <v>Error?</v>
      </c>
    </row>
    <row r="2056" spans="1:4" x14ac:dyDescent="0.2">
      <c r="A2056" s="54">
        <v>1995</v>
      </c>
      <c r="B2056" s="1221">
        <f>'Cap Outlay Deprec 27'!L5</f>
        <v>2275913</v>
      </c>
      <c r="C2056" s="13" t="s">
        <v>653</v>
      </c>
      <c r="D2056" s="13" t="str">
        <f t="shared" si="31"/>
        <v>Error?</v>
      </c>
    </row>
    <row r="2057" spans="1:4" x14ac:dyDescent="0.2">
      <c r="A2057" s="54">
        <v>1996</v>
      </c>
      <c r="B2057" s="1221">
        <f>'Cap Outlay Deprec 27'!L8</f>
        <v>49272697</v>
      </c>
      <c r="C2057" s="13" t="s">
        <v>653</v>
      </c>
      <c r="D2057" s="13" t="str">
        <f t="shared" si="31"/>
        <v>Error?</v>
      </c>
    </row>
    <row r="2058" spans="1:4" x14ac:dyDescent="0.2">
      <c r="A2058" s="54">
        <v>1997</v>
      </c>
      <c r="B2058" s="1221">
        <f>'Cap Outlay Deprec 27'!L10</f>
        <v>2381401</v>
      </c>
      <c r="C2058" s="13" t="s">
        <v>653</v>
      </c>
      <c r="D2058" s="13" t="str">
        <f t="shared" si="31"/>
        <v>Error?</v>
      </c>
    </row>
    <row r="2059" spans="1:4" x14ac:dyDescent="0.2">
      <c r="A2059" s="54">
        <v>1998</v>
      </c>
      <c r="B2059" s="1221">
        <f>'Cap Outlay Deprec 27'!L12</f>
        <v>3255168</v>
      </c>
      <c r="C2059" s="13" t="s">
        <v>653</v>
      </c>
      <c r="D2059" s="13" t="str">
        <f t="shared" si="31"/>
        <v>Error?</v>
      </c>
    </row>
    <row r="2060" spans="1:4" x14ac:dyDescent="0.2">
      <c r="A2060" s="54">
        <v>1999</v>
      </c>
      <c r="B2060" s="1221">
        <f>'Cap Outlay Deprec 27'!L13</f>
        <v>417214</v>
      </c>
      <c r="C2060" s="13" t="s">
        <v>653</v>
      </c>
      <c r="D2060" s="13" t="str">
        <f t="shared" si="31"/>
        <v>Error?</v>
      </c>
    </row>
    <row r="2061" spans="1:4" x14ac:dyDescent="0.2">
      <c r="A2061" s="54">
        <v>2000</v>
      </c>
      <c r="B2061" s="1221">
        <f>'Cap Outlay Deprec 27'!L16</f>
        <v>59387430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666539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1035375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25108420</v>
      </c>
      <c r="C2551" s="13" t="s">
        <v>653</v>
      </c>
      <c r="D2551" s="13" t="str">
        <f t="shared" si="38"/>
        <v>Error?</v>
      </c>
    </row>
    <row r="2552" spans="1:4" x14ac:dyDescent="0.2">
      <c r="A2552" s="82">
        <v>2491</v>
      </c>
      <c r="D2552" s="13" t="str">
        <f t="shared" si="38"/>
        <v>OK</v>
      </c>
    </row>
    <row r="2553" spans="1:4" x14ac:dyDescent="0.2">
      <c r="A2553" s="54">
        <v>2492</v>
      </c>
      <c r="B2553" s="1221">
        <f>'Acct Summary 7-8'!C6</f>
        <v>7061282</v>
      </c>
      <c r="C2553" s="13" t="s">
        <v>653</v>
      </c>
      <c r="D2553" s="13" t="str">
        <f t="shared" si="38"/>
        <v>Error?</v>
      </c>
    </row>
    <row r="2554" spans="1:4" x14ac:dyDescent="0.2">
      <c r="A2554" s="54">
        <v>2493</v>
      </c>
      <c r="B2554" s="1221">
        <f>'Acct Summary 7-8'!C7</f>
        <v>2193673</v>
      </c>
      <c r="C2554" s="13" t="s">
        <v>653</v>
      </c>
      <c r="D2554" s="13" t="str">
        <f t="shared" si="38"/>
        <v>Error?</v>
      </c>
    </row>
    <row r="2555" spans="1:4" x14ac:dyDescent="0.2">
      <c r="A2555" s="54">
        <v>2494</v>
      </c>
      <c r="B2555" s="1221">
        <f>'Acct Summary 7-8'!C8</f>
        <v>34363375</v>
      </c>
      <c r="C2555" s="13" t="s">
        <v>653</v>
      </c>
      <c r="D2555" s="13" t="str">
        <f t="shared" si="38"/>
        <v>Error?</v>
      </c>
    </row>
    <row r="2556" spans="1:4" x14ac:dyDescent="0.2">
      <c r="A2556" s="54">
        <v>2495</v>
      </c>
      <c r="B2556" s="1221">
        <f>'Acct Summary 7-8'!C12</f>
        <v>22401533</v>
      </c>
      <c r="C2556" s="13" t="s">
        <v>653</v>
      </c>
      <c r="D2556" s="13" t="str">
        <f t="shared" si="38"/>
        <v>Error?</v>
      </c>
    </row>
    <row r="2557" spans="1:4" x14ac:dyDescent="0.2">
      <c r="A2557" s="54">
        <v>2496</v>
      </c>
      <c r="B2557" s="1221">
        <f>'Acct Summary 7-8'!C13</f>
        <v>11043798</v>
      </c>
      <c r="C2557" s="13" t="s">
        <v>653</v>
      </c>
      <c r="D2557" s="13" t="str">
        <f t="shared" si="38"/>
        <v>Error?</v>
      </c>
    </row>
    <row r="2558" spans="1:4" x14ac:dyDescent="0.2">
      <c r="A2558" s="54">
        <v>2497</v>
      </c>
      <c r="B2558" s="1221">
        <f>'Acct Summary 7-8'!C14</f>
        <v>16934</v>
      </c>
      <c r="C2558" s="13" t="s">
        <v>653</v>
      </c>
      <c r="D2558" s="13" t="str">
        <f t="shared" si="38"/>
        <v>Error?</v>
      </c>
    </row>
    <row r="2559" spans="1:4" x14ac:dyDescent="0.2">
      <c r="A2559" s="54">
        <v>2498</v>
      </c>
      <c r="B2559" s="1221">
        <f>'Acct Summary 7-8'!C15</f>
        <v>1035375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34497640</v>
      </c>
      <c r="C2561" s="13" t="s">
        <v>653</v>
      </c>
      <c r="D2561" s="13" t="str">
        <f t="shared" si="39"/>
        <v>Error?</v>
      </c>
    </row>
    <row r="2562" spans="1:4" x14ac:dyDescent="0.2">
      <c r="A2562" s="54">
        <v>2501</v>
      </c>
      <c r="B2562" s="1221">
        <f>'Acct Summary 7-8'!C20</f>
        <v>-134265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6273064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6273064</v>
      </c>
      <c r="C2568" s="13" t="s">
        <v>653</v>
      </c>
      <c r="D2568" s="13" t="str">
        <f t="shared" si="39"/>
        <v>Error?</v>
      </c>
    </row>
    <row r="2569" spans="1:4" x14ac:dyDescent="0.2">
      <c r="A2569" s="54">
        <v>2508</v>
      </c>
      <c r="B2569" s="1221">
        <f>'Acct Summary 7-8'!D13</f>
        <v>7044863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7044863</v>
      </c>
      <c r="C2573" s="13" t="s">
        <v>653</v>
      </c>
      <c r="D2573" s="13" t="str">
        <f t="shared" si="39"/>
        <v>Error?</v>
      </c>
    </row>
    <row r="2574" spans="1:4" x14ac:dyDescent="0.2">
      <c r="A2574" s="54">
        <v>2513</v>
      </c>
      <c r="B2574" s="1221">
        <f>'Acct Summary 7-8'!D20</f>
        <v>-771799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4262718</v>
      </c>
      <c r="C2591" s="13" t="s">
        <v>653</v>
      </c>
      <c r="D2591" s="13" t="str">
        <f t="shared" si="39"/>
        <v>Error?</v>
      </c>
    </row>
    <row r="2592" spans="1:4" x14ac:dyDescent="0.2">
      <c r="A2592" s="82">
        <v>2531</v>
      </c>
      <c r="D2592" s="13" t="str">
        <f t="shared" si="39"/>
        <v>OK</v>
      </c>
    </row>
    <row r="2593" spans="1:4" x14ac:dyDescent="0.2">
      <c r="A2593" s="54">
        <v>2532</v>
      </c>
      <c r="B2593" s="1221">
        <f>'Acct Summary 7-8'!F6</f>
        <v>617349</v>
      </c>
      <c r="C2593" s="13" t="s">
        <v>653</v>
      </c>
      <c r="D2593" s="13" t="str">
        <f t="shared" si="39"/>
        <v>Error?</v>
      </c>
    </row>
    <row r="2594" spans="1:4" x14ac:dyDescent="0.2">
      <c r="A2594" s="54">
        <v>2533</v>
      </c>
      <c r="B2594" s="1221">
        <f>'Acct Summary 7-8'!F7</f>
        <v>66402</v>
      </c>
      <c r="C2594" s="13" t="s">
        <v>653</v>
      </c>
      <c r="D2594" s="13" t="str">
        <f t="shared" si="39"/>
        <v>Error?</v>
      </c>
    </row>
    <row r="2595" spans="1:4" x14ac:dyDescent="0.2">
      <c r="A2595" s="54">
        <v>2534</v>
      </c>
      <c r="B2595" s="1221">
        <f>'Acct Summary 7-8'!F8</f>
        <v>4946469</v>
      </c>
      <c r="C2595" s="13" t="s">
        <v>653</v>
      </c>
      <c r="D2595" s="13" t="str">
        <f t="shared" si="39"/>
        <v>Error?</v>
      </c>
    </row>
    <row r="2596" spans="1:4" x14ac:dyDescent="0.2">
      <c r="A2596" s="54">
        <v>2535</v>
      </c>
      <c r="B2596" s="1221">
        <f>'Acct Summary 7-8'!F13</f>
        <v>1750606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1750606</v>
      </c>
      <c r="C2600" s="13" t="s">
        <v>653</v>
      </c>
      <c r="D2600" s="13" t="str">
        <f t="shared" si="39"/>
        <v>Error?</v>
      </c>
    </row>
    <row r="2601" spans="1:4" x14ac:dyDescent="0.2">
      <c r="A2601" s="54">
        <v>2540</v>
      </c>
      <c r="B2601" s="1221">
        <f>'Acct Summary 7-8'!F20</f>
        <v>3195863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1920980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1920980</v>
      </c>
      <c r="C2606" s="13" t="s">
        <v>653</v>
      </c>
      <c r="D2606" s="13" t="str">
        <f t="shared" si="39"/>
        <v>Error?</v>
      </c>
    </row>
    <row r="2607" spans="1:4" x14ac:dyDescent="0.2">
      <c r="A2607" s="54">
        <v>2546</v>
      </c>
      <c r="B2607" s="1221">
        <f>'Acct Summary 7-8'!G12</f>
        <v>536841</v>
      </c>
      <c r="C2607" s="13" t="s">
        <v>653</v>
      </c>
      <c r="D2607" s="13" t="str">
        <f t="shared" si="39"/>
        <v>Error?</v>
      </c>
    </row>
    <row r="2608" spans="1:4" x14ac:dyDescent="0.2">
      <c r="A2608" s="54">
        <v>2547</v>
      </c>
      <c r="B2608" s="1221">
        <f>'Acct Summary 7-8'!G13</f>
        <v>806881</v>
      </c>
      <c r="C2608" s="13" t="s">
        <v>653</v>
      </c>
      <c r="D2608" s="13" t="str">
        <f t="shared" si="39"/>
        <v>Error?</v>
      </c>
    </row>
    <row r="2609" spans="1:4" x14ac:dyDescent="0.2">
      <c r="A2609" s="54">
        <v>2548</v>
      </c>
      <c r="B2609" s="1221">
        <f>'Acct Summary 7-8'!G14</f>
        <v>1711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1345433</v>
      </c>
      <c r="C2612" s="13" t="s">
        <v>653</v>
      </c>
      <c r="D2612" s="13" t="str">
        <f t="shared" si="39"/>
        <v>Error?</v>
      </c>
    </row>
    <row r="2613" spans="1:4" x14ac:dyDescent="0.2">
      <c r="A2613" s="54">
        <v>2552</v>
      </c>
      <c r="B2613" s="1221">
        <f>'Acct Summary 7-8'!G20</f>
        <v>575547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1841674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1841674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2521758</v>
      </c>
      <c r="C2634" s="13" t="s">
        <v>653</v>
      </c>
      <c r="D2634" s="13" t="str">
        <f t="shared" si="40"/>
        <v>Error?</v>
      </c>
    </row>
    <row r="2635" spans="1:4" x14ac:dyDescent="0.2">
      <c r="A2635" s="54">
        <v>2574</v>
      </c>
      <c r="B2635" s="1221">
        <f>'Acct Summary 7-8'!E17</f>
        <v>2521758</v>
      </c>
      <c r="C2635" s="13" t="s">
        <v>653</v>
      </c>
      <c r="D2635" s="13" t="str">
        <f t="shared" si="40"/>
        <v>Error?</v>
      </c>
    </row>
    <row r="2636" spans="1:4" x14ac:dyDescent="0.2">
      <c r="A2636" s="54">
        <v>2575</v>
      </c>
      <c r="B2636" s="1221">
        <f>'Acct Summary 7-8'!E20</f>
        <v>-680084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368836</v>
      </c>
      <c r="C2789" s="13" t="s">
        <v>653</v>
      </c>
      <c r="D2789" s="13" t="str">
        <f t="shared" si="42"/>
        <v>Error?</v>
      </c>
    </row>
    <row r="2790" spans="1:4" x14ac:dyDescent="0.2">
      <c r="A2790" s="54">
        <v>2729</v>
      </c>
      <c r="B2790" s="1221">
        <f>'Expenditures 15-22'!E102</f>
        <v>368836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1785037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157670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1632731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140141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157670</v>
      </c>
      <c r="D2908" s="13" t="str">
        <f t="shared" si="44"/>
        <v>Error?</v>
      </c>
    </row>
    <row r="2909" spans="1:4" x14ac:dyDescent="0.2">
      <c r="A2909" s="82">
        <v>2848</v>
      </c>
      <c r="D2909" s="13" t="str">
        <f t="shared" si="44"/>
        <v>OK</v>
      </c>
    </row>
    <row r="2910" spans="1:4" x14ac:dyDescent="0.2">
      <c r="A2910" s="54">
        <v>2849</v>
      </c>
      <c r="B2910" s="1221">
        <f>'Assets-Liab 5-6'!I34</f>
        <v>157670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1475061</v>
      </c>
      <c r="D2912" s="13" t="str">
        <f t="shared" si="44"/>
        <v>Error?</v>
      </c>
    </row>
    <row r="2913" spans="1:4" x14ac:dyDescent="0.2">
      <c r="A2913" s="54">
        <v>2852</v>
      </c>
      <c r="B2913" s="1221">
        <f>'Assets-Liab 5-6'!I41</f>
        <v>1632731</v>
      </c>
      <c r="C2913" s="13" t="s">
        <v>653</v>
      </c>
      <c r="D2913" s="13" t="str">
        <f t="shared" si="44"/>
        <v>Error?</v>
      </c>
    </row>
    <row r="2914" spans="1:4" x14ac:dyDescent="0.2">
      <c r="A2914" s="54">
        <v>2853</v>
      </c>
      <c r="B2914" s="1221">
        <f>'Assets-Liab 5-6'!L33</f>
        <v>140141</v>
      </c>
      <c r="D2914" s="13" t="str">
        <f t="shared" si="44"/>
        <v>Error?</v>
      </c>
    </row>
    <row r="2915" spans="1:4" x14ac:dyDescent="0.2">
      <c r="A2915" s="82">
        <v>2854</v>
      </c>
      <c r="D2915" s="13" t="str">
        <f t="shared" si="44"/>
        <v>OK</v>
      </c>
    </row>
    <row r="2916" spans="1:4" x14ac:dyDescent="0.2">
      <c r="A2916" s="54">
        <v>2855</v>
      </c>
      <c r="B2916" s="1221">
        <f>'Assets-Liab 5-6'!L34</f>
        <v>140141</v>
      </c>
      <c r="C2916" s="13" t="s">
        <v>653</v>
      </c>
      <c r="D2916" s="13" t="str">
        <f t="shared" si="44"/>
        <v>Error?</v>
      </c>
    </row>
    <row r="2917" spans="1:4" x14ac:dyDescent="0.2">
      <c r="A2917" s="54">
        <v>2856</v>
      </c>
      <c r="B2917" s="1221">
        <f>'Assets-Liab 5-6'!L41</f>
        <v>140141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368836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666539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1035375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189168</v>
      </c>
      <c r="D3055" s="13" t="str">
        <f t="shared" si="46"/>
        <v>Error?</v>
      </c>
    </row>
    <row r="3056" spans="1:4" x14ac:dyDescent="0.2">
      <c r="A3056" s="54">
        <v>2995</v>
      </c>
      <c r="B3056" s="1221">
        <f>'Expenditures 15-22'!D10</f>
        <v>105365</v>
      </c>
      <c r="D3056" s="13" t="str">
        <f t="shared" si="46"/>
        <v>Error?</v>
      </c>
    </row>
    <row r="3057" spans="1:4" x14ac:dyDescent="0.2">
      <c r="A3057" s="54">
        <v>2996</v>
      </c>
      <c r="B3057" s="1221">
        <f>'Expenditures 15-22'!E10</f>
        <v>6165</v>
      </c>
      <c r="D3057" s="13" t="str">
        <f t="shared" si="46"/>
        <v>Error?</v>
      </c>
    </row>
    <row r="3058" spans="1:4" x14ac:dyDescent="0.2">
      <c r="A3058" s="54">
        <v>2997</v>
      </c>
      <c r="B3058" s="1221">
        <f>'Expenditures 15-22'!F10</f>
        <v>35994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353972</v>
      </c>
      <c r="C3062" s="13" t="s">
        <v>653</v>
      </c>
      <c r="D3062" s="13" t="str">
        <f t="shared" si="46"/>
        <v>Error?</v>
      </c>
    </row>
    <row r="3063" spans="1:4" x14ac:dyDescent="0.2">
      <c r="A3063" s="82">
        <v>3002</v>
      </c>
      <c r="D3063" s="13" t="str">
        <f t="shared" si="46"/>
        <v>OK</v>
      </c>
    </row>
    <row r="3064" spans="1:4" x14ac:dyDescent="0.2">
      <c r="A3064" s="54">
        <v>3003</v>
      </c>
      <c r="B3064" s="1221">
        <f>'Expenditures 15-22'!D213</f>
        <v>1879</v>
      </c>
      <c r="D3064" s="13" t="str">
        <f t="shared" si="46"/>
        <v>Error?</v>
      </c>
    </row>
    <row r="3065" spans="1:4" x14ac:dyDescent="0.2">
      <c r="A3065" s="54">
        <v>3004</v>
      </c>
      <c r="B3065" s="1221">
        <f>'Expenditures 15-22'!K213</f>
        <v>1879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292322</v>
      </c>
      <c r="C3225" s="13" t="s">
        <v>653</v>
      </c>
      <c r="D3225" s="13" t="str">
        <f t="shared" si="49"/>
        <v>Error?</v>
      </c>
    </row>
    <row r="3226" spans="1:4" x14ac:dyDescent="0.2">
      <c r="A3226" s="54">
        <v>3165</v>
      </c>
      <c r="B3226" s="1221">
        <f>'Acct Summary 7-8'!I8</f>
        <v>292322</v>
      </c>
      <c r="C3226" s="13" t="s">
        <v>653</v>
      </c>
      <c r="D3226" s="13" t="str">
        <f t="shared" si="49"/>
        <v>Error?</v>
      </c>
    </row>
    <row r="3227" spans="1:4" x14ac:dyDescent="0.2">
      <c r="A3227" s="54">
        <v>3166</v>
      </c>
      <c r="B3227" s="1221">
        <f>'Acct Summary 7-8'!I20</f>
        <v>292322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1135812</v>
      </c>
      <c r="C3229" s="13" t="s">
        <v>653</v>
      </c>
      <c r="D3229" s="13" t="str">
        <f t="shared" si="49"/>
        <v>Error?</v>
      </c>
    </row>
    <row r="3230" spans="1:4" x14ac:dyDescent="0.2">
      <c r="A3230" s="54">
        <v>3169</v>
      </c>
      <c r="B3230" s="1221">
        <f>'Acct Summary 7-8'!C75</f>
        <v>1926272</v>
      </c>
      <c r="D3230" s="13" t="str">
        <f t="shared" si="49"/>
        <v>Error?</v>
      </c>
    </row>
    <row r="3231" spans="1:4" x14ac:dyDescent="0.2">
      <c r="A3231" s="54">
        <v>3170</v>
      </c>
      <c r="B3231" s="1221">
        <f>'Acct Summary 7-8'!C76</f>
        <v>1926272</v>
      </c>
      <c r="C3231" s="13" t="s">
        <v>653</v>
      </c>
      <c r="D3231" s="13" t="str">
        <f t="shared" si="49"/>
        <v>Error?</v>
      </c>
    </row>
    <row r="3232" spans="1:4" x14ac:dyDescent="0.2">
      <c r="A3232" s="54">
        <v>3171</v>
      </c>
      <c r="B3232" s="1221">
        <f>'Acct Summary 7-8'!C77</f>
        <v>-790460</v>
      </c>
      <c r="C3232" s="13" t="s">
        <v>653</v>
      </c>
      <c r="D3232" s="13" t="str">
        <f t="shared" si="49"/>
        <v>Error?</v>
      </c>
    </row>
    <row r="3233" spans="1:4" x14ac:dyDescent="0.2">
      <c r="A3233" s="54">
        <v>3172</v>
      </c>
      <c r="B3233" s="1221">
        <f>'Acct Summary 7-8'!C78</f>
        <v>-924725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1834066</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1834066</v>
      </c>
      <c r="C3238" s="13" t="s">
        <v>653</v>
      </c>
      <c r="D3238" s="13" t="str">
        <f t="shared" si="49"/>
        <v>Error?</v>
      </c>
    </row>
    <row r="3239" spans="1:4" x14ac:dyDescent="0.2">
      <c r="A3239" s="54">
        <v>3178</v>
      </c>
      <c r="B3239" s="1221">
        <f>'Acct Summary 7-8'!D78</f>
        <v>1062267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2913350</v>
      </c>
      <c r="C3254" s="13" t="s">
        <v>653</v>
      </c>
      <c r="D3254" s="13" t="str">
        <f t="shared" si="49"/>
        <v>Error?</v>
      </c>
    </row>
    <row r="3255" spans="1:4" x14ac:dyDescent="0.2">
      <c r="A3255" s="54">
        <v>3194</v>
      </c>
      <c r="B3255" s="1221">
        <f>'Acct Summary 7-8'!F77</f>
        <v>-2913350</v>
      </c>
      <c r="C3255" s="13" t="s">
        <v>653</v>
      </c>
      <c r="D3255" s="13" t="str">
        <f t="shared" si="49"/>
        <v>Error?</v>
      </c>
    </row>
    <row r="3256" spans="1:4" x14ac:dyDescent="0.2">
      <c r="A3256" s="54">
        <v>3195</v>
      </c>
      <c r="B3256" s="1221">
        <f>'Acct Summary 7-8'!F78</f>
        <v>282513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575547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1926272</v>
      </c>
      <c r="D3273" s="13" t="str">
        <f t="shared" si="50"/>
        <v>Error?</v>
      </c>
    </row>
    <row r="3274" spans="1:4" x14ac:dyDescent="0.2">
      <c r="A3274" s="54">
        <v>3213</v>
      </c>
      <c r="B3274" s="1221">
        <f>'Acct Summary 7-8'!E44</f>
        <v>1926272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1926272</v>
      </c>
      <c r="C3277" s="13" t="s">
        <v>653</v>
      </c>
      <c r="D3277" s="13" t="str">
        <f t="shared" si="50"/>
        <v>Error?</v>
      </c>
    </row>
    <row r="3278" spans="1:4" x14ac:dyDescent="0.2">
      <c r="A3278" s="54">
        <v>3217</v>
      </c>
      <c r="B3278" s="1221">
        <f>'Acct Summary 7-8'!E78</f>
        <v>1246188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292322</v>
      </c>
      <c r="C3320" s="13" t="s">
        <v>653</v>
      </c>
      <c r="D3320" s="13" t="str">
        <f t="shared" si="50"/>
        <v>Error?</v>
      </c>
    </row>
    <row r="3321" spans="1:4" x14ac:dyDescent="0.2">
      <c r="A3321" s="54">
        <v>3260</v>
      </c>
      <c r="B3321" s="1221">
        <f>'Acct Summary 7-8'!I79</f>
        <v>1182739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1475061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3391343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898084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74427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39865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1723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4406096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243343</v>
      </c>
      <c r="D3387" s="13" t="str">
        <f t="shared" si="51"/>
        <v>Error?</v>
      </c>
    </row>
    <row r="3388" spans="1:4" x14ac:dyDescent="0.2">
      <c r="A3388" s="54">
        <v>3327</v>
      </c>
      <c r="B3388" s="1221">
        <f>'Expenditures 15-22'!D211</f>
        <v>204363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243343</v>
      </c>
      <c r="C3390" s="13" t="s">
        <v>653</v>
      </c>
      <c r="D3390" s="13" t="str">
        <f t="shared" si="51"/>
        <v>Error?</v>
      </c>
    </row>
    <row r="3391" spans="1:4" x14ac:dyDescent="0.2">
      <c r="A3391" s="54">
        <v>3330</v>
      </c>
      <c r="B3391" s="1221">
        <f>'Expenditures 15-22'!K211</f>
        <v>204363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58277472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4159217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2225691</v>
      </c>
      <c r="D3417" s="13" t="str">
        <f t="shared" si="52"/>
        <v>Error?</v>
      </c>
    </row>
    <row r="3418" spans="1:4" x14ac:dyDescent="0.2">
      <c r="A3418" s="82">
        <v>3357</v>
      </c>
      <c r="D3418" s="13" t="str">
        <f t="shared" si="52"/>
        <v>OK</v>
      </c>
    </row>
    <row r="3419" spans="1:4" x14ac:dyDescent="0.2">
      <c r="A3419" s="54">
        <v>3358</v>
      </c>
      <c r="B3419" s="1221">
        <f>'Assets-Liab 5-6'!F4</f>
        <v>10996463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4325264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2431</v>
      </c>
      <c r="D3425" s="13" t="str">
        <f t="shared" si="52"/>
        <v>Error?</v>
      </c>
    </row>
    <row r="3426" spans="1:4" x14ac:dyDescent="0.2">
      <c r="A3426" s="82">
        <v>3365</v>
      </c>
      <c r="D3426" s="13" t="str">
        <f t="shared" si="52"/>
        <v>OK</v>
      </c>
    </row>
    <row r="3427" spans="1:4" x14ac:dyDescent="0.2">
      <c r="A3427" s="54">
        <v>3366</v>
      </c>
      <c r="B3427" s="1221">
        <f>'Assets-Liab 5-6'!I4</f>
        <v>1475061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140141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621977</v>
      </c>
      <c r="C3446" s="13" t="s">
        <v>653</v>
      </c>
      <c r="D3446" s="13" t="str">
        <f t="shared" si="52"/>
        <v>Error?</v>
      </c>
    </row>
    <row r="3447" spans="1:4" x14ac:dyDescent="0.2">
      <c r="A3447" s="54">
        <v>3386</v>
      </c>
      <c r="B3447" s="1221">
        <f>'Tax Sched 24'!D16</f>
        <v>316761</v>
      </c>
      <c r="C3447" s="13" t="s">
        <v>653</v>
      </c>
      <c r="D3447" s="13" t="str">
        <f t="shared" si="52"/>
        <v>Error?</v>
      </c>
    </row>
    <row r="3448" spans="1:4" x14ac:dyDescent="0.2">
      <c r="A3448" s="54">
        <v>3387</v>
      </c>
      <c r="B3448" s="1221">
        <f>'Tax Sched 24'!C16</f>
        <v>305216</v>
      </c>
      <c r="D3448" s="13" t="str">
        <f t="shared" si="52"/>
        <v>Error?</v>
      </c>
    </row>
    <row r="3449" spans="1:4" x14ac:dyDescent="0.2">
      <c r="A3449" s="54">
        <v>3388</v>
      </c>
      <c r="B3449" s="1221">
        <f>'Tax Sched 24'!F16</f>
        <v>338534</v>
      </c>
      <c r="C3449" s="13" t="s">
        <v>653</v>
      </c>
      <c r="D3449" s="13" t="str">
        <f t="shared" si="52"/>
        <v>Error?</v>
      </c>
    </row>
    <row r="3450" spans="1:4" x14ac:dyDescent="0.2">
      <c r="A3450" s="54">
        <v>3389</v>
      </c>
      <c r="B3450" s="1221">
        <f>'Tax Sched 24'!E16</f>
        <v>643750</v>
      </c>
      <c r="D3450" s="13" t="str">
        <f t="shared" si="52"/>
        <v>Error?</v>
      </c>
    </row>
    <row r="3451" spans="1:4" x14ac:dyDescent="0.2">
      <c r="A3451" s="54">
        <v>3390</v>
      </c>
      <c r="B3451" s="1221">
        <f>'Cap Outlay Deprec 27'!C15</f>
        <v>393676</v>
      </c>
      <c r="D3451" s="13" t="str">
        <f t="shared" si="52"/>
        <v>Error?</v>
      </c>
    </row>
    <row r="3452" spans="1:4" x14ac:dyDescent="0.2">
      <c r="A3452" s="54">
        <v>3391</v>
      </c>
      <c r="B3452" s="1221">
        <f>'Cap Outlay Deprec 27'!D15</f>
        <v>1785037</v>
      </c>
      <c r="D3452" s="13" t="str">
        <f t="shared" si="52"/>
        <v>Error?</v>
      </c>
    </row>
    <row r="3453" spans="1:4" x14ac:dyDescent="0.2">
      <c r="A3453" s="54">
        <v>3392</v>
      </c>
      <c r="B3453" s="1221">
        <f>'Cap Outlay Deprec 27'!E15</f>
        <v>393676</v>
      </c>
      <c r="D3453" s="13" t="str">
        <f t="shared" si="52"/>
        <v>Error?</v>
      </c>
    </row>
    <row r="3454" spans="1:4" x14ac:dyDescent="0.2">
      <c r="A3454" s="54">
        <v>3393</v>
      </c>
      <c r="B3454" s="1221">
        <f>'Cap Outlay Deprec 27'!F15</f>
        <v>1785037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1785037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56528</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185431</v>
      </c>
      <c r="D3546" s="13" t="str">
        <f t="shared" si="54"/>
        <v>Error?</v>
      </c>
    </row>
    <row r="3547" spans="1:4" x14ac:dyDescent="0.2">
      <c r="A3547" s="82">
        <v>3486</v>
      </c>
      <c r="D3547" s="13" t="str">
        <f t="shared" si="54"/>
        <v>OK</v>
      </c>
    </row>
    <row r="3548" spans="1:4" x14ac:dyDescent="0.2">
      <c r="A3548" s="54">
        <v>3487</v>
      </c>
      <c r="B3548" s="1221">
        <f>'Assets-Liab 5-6'!K6</f>
        <v>319945</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505376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319945</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319945</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185431</v>
      </c>
      <c r="D3567" s="13" t="str">
        <f t="shared" si="54"/>
        <v>Error?</v>
      </c>
    </row>
    <row r="3568" spans="1:4" x14ac:dyDescent="0.2">
      <c r="A3568" s="54">
        <v>3507</v>
      </c>
      <c r="B3568" s="1221">
        <f>'Assets-Liab 5-6'!K41</f>
        <v>505376</v>
      </c>
      <c r="C3568" s="13" t="s">
        <v>653</v>
      </c>
      <c r="D3568" s="13" t="str">
        <f t="shared" si="54"/>
        <v>Error?</v>
      </c>
    </row>
    <row r="3569" spans="1:4" x14ac:dyDescent="0.2">
      <c r="A3569" s="54">
        <v>3508</v>
      </c>
      <c r="B3569" s="1221">
        <f>'Acct Summary 7-8'!K4</f>
        <v>515828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515828</v>
      </c>
      <c r="C3571" s="13" t="s">
        <v>653</v>
      </c>
      <c r="D3571" s="13" t="str">
        <f t="shared" si="54"/>
        <v>Error?</v>
      </c>
    </row>
    <row r="3572" spans="1:4" x14ac:dyDescent="0.2">
      <c r="A3572" s="54">
        <v>3511</v>
      </c>
      <c r="B3572" s="1221">
        <f>'Acct Summary 7-8'!K13</f>
        <v>829712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829712</v>
      </c>
      <c r="C3575" s="13" t="s">
        <v>653</v>
      </c>
      <c r="D3575" s="13" t="str">
        <f t="shared" si="54"/>
        <v>Error?</v>
      </c>
    </row>
    <row r="3576" spans="1:4" x14ac:dyDescent="0.2">
      <c r="A3576" s="54">
        <v>3515</v>
      </c>
      <c r="B3576" s="1221">
        <f>'Acct Summary 7-8'!K20</f>
        <v>-313884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-313884</v>
      </c>
      <c r="C3588" s="13" t="s">
        <v>653</v>
      </c>
      <c r="D3588" s="13" t="str">
        <f t="shared" si="55"/>
        <v>Error?</v>
      </c>
    </row>
    <row r="3589" spans="1:4" x14ac:dyDescent="0.2">
      <c r="A3589" s="54">
        <v>3528</v>
      </c>
      <c r="B3589" s="1221">
        <f>'Acct Summary 7-8'!K79</f>
        <v>499315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185431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80152</v>
      </c>
      <c r="D3631" s="13" t="str">
        <f t="shared" si="55"/>
        <v>Error?</v>
      </c>
    </row>
    <row r="3632" spans="1:4" x14ac:dyDescent="0.2">
      <c r="A3632" s="54">
        <v>3571</v>
      </c>
      <c r="B3632" s="1221">
        <f>'Expenditures 15-22'!E338</f>
        <v>10769</v>
      </c>
      <c r="D3632" s="13" t="str">
        <f t="shared" si="55"/>
        <v>Error?</v>
      </c>
    </row>
    <row r="3633" spans="1:4" x14ac:dyDescent="0.2">
      <c r="A3633" s="54">
        <v>3572</v>
      </c>
      <c r="B3633" s="1221">
        <f>'Expenditures 15-22'!E339</f>
        <v>90921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90921</v>
      </c>
      <c r="C3635" s="13" t="s">
        <v>653</v>
      </c>
      <c r="D3635" s="13" t="str">
        <f t="shared" si="55"/>
        <v>Error?</v>
      </c>
    </row>
    <row r="3636" spans="1:4" x14ac:dyDescent="0.2">
      <c r="A3636" s="54">
        <v>3575</v>
      </c>
      <c r="B3636" s="1221">
        <f>'Expenditures 15-22'!E354</f>
        <v>90921</v>
      </c>
      <c r="C3636" s="13" t="s">
        <v>653</v>
      </c>
      <c r="D3636" s="13" t="str">
        <f t="shared" si="55"/>
        <v>Error?</v>
      </c>
    </row>
    <row r="3637" spans="1:4" x14ac:dyDescent="0.2">
      <c r="A3637" s="82">
        <v>3576</v>
      </c>
      <c r="D3637" s="13" t="str">
        <f t="shared" si="55"/>
        <v>OK</v>
      </c>
    </row>
    <row r="3638" spans="1:4" x14ac:dyDescent="0.2">
      <c r="A3638" s="54">
        <v>3577</v>
      </c>
      <c r="B3638" s="1221">
        <f>'Expenditures 15-22'!F337</f>
        <v>4745</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4745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4745</v>
      </c>
      <c r="C3642" s="13" t="s">
        <v>653</v>
      </c>
      <c r="D3642" s="13" t="str">
        <f t="shared" si="55"/>
        <v>Error?</v>
      </c>
    </row>
    <row r="3643" spans="1:4" x14ac:dyDescent="0.2">
      <c r="A3643" s="54">
        <v>3582</v>
      </c>
      <c r="B3643" s="1221">
        <f>'Expenditures 15-22'!F354</f>
        <v>4745</v>
      </c>
      <c r="C3643" s="13" t="s">
        <v>653</v>
      </c>
      <c r="D3643" s="13" t="str">
        <f t="shared" si="55"/>
        <v>Error?</v>
      </c>
    </row>
    <row r="3644" spans="1:4" x14ac:dyDescent="0.2">
      <c r="A3644" s="82">
        <v>3583</v>
      </c>
      <c r="D3644" s="13" t="str">
        <f t="shared" si="55"/>
        <v>OK</v>
      </c>
    </row>
    <row r="3645" spans="1:4" x14ac:dyDescent="0.2">
      <c r="A3645" s="54">
        <v>3584</v>
      </c>
      <c r="B3645" s="1221">
        <f>'Expenditures 15-22'!G337</f>
        <v>734046</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734046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734046</v>
      </c>
      <c r="C3649" s="13" t="s">
        <v>653</v>
      </c>
      <c r="D3649" s="13" t="str">
        <f t="shared" si="56"/>
        <v>Error?</v>
      </c>
    </row>
    <row r="3650" spans="1:4" x14ac:dyDescent="0.2">
      <c r="A3650" s="54">
        <v>3589</v>
      </c>
      <c r="B3650" s="1221">
        <f>'Expenditures 15-22'!G354</f>
        <v>734046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818943</v>
      </c>
      <c r="C3668" s="13" t="s">
        <v>653</v>
      </c>
      <c r="D3668" s="13" t="str">
        <f t="shared" si="56"/>
        <v>Error?</v>
      </c>
    </row>
    <row r="3669" spans="1:4" x14ac:dyDescent="0.2">
      <c r="A3669" s="54">
        <v>3608</v>
      </c>
      <c r="B3669" s="1221">
        <f>'Expenditures 15-22'!K338</f>
        <v>10769</v>
      </c>
      <c r="C3669" s="13" t="s">
        <v>653</v>
      </c>
      <c r="D3669" s="13" t="str">
        <f t="shared" si="56"/>
        <v>Error?</v>
      </c>
    </row>
    <row r="3670" spans="1:4" x14ac:dyDescent="0.2">
      <c r="A3670" s="54">
        <v>3609</v>
      </c>
      <c r="B3670" s="1221">
        <f>'Expenditures 15-22'!K339</f>
        <v>829712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829712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829712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-313884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718313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16481097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50844472</v>
      </c>
      <c r="C4122" s="13" t="s">
        <v>653</v>
      </c>
      <c r="D4122" s="13" t="str">
        <f t="shared" si="63"/>
        <v>Error?</v>
      </c>
    </row>
    <row r="4123" spans="1:4" x14ac:dyDescent="0.2">
      <c r="A4123" s="54">
        <v>4062</v>
      </c>
      <c r="B4123" s="1221">
        <f>'Acct Summary 7-8'!D10</f>
        <v>6273064</v>
      </c>
      <c r="C4123" s="13" t="s">
        <v>653</v>
      </c>
      <c r="D4123" s="13" t="str">
        <f t="shared" si="63"/>
        <v>Error?</v>
      </c>
    </row>
    <row r="4124" spans="1:4" x14ac:dyDescent="0.2">
      <c r="A4124" s="54">
        <v>4063</v>
      </c>
      <c r="B4124" s="1221">
        <f>'Acct Summary 7-8'!E10</f>
        <v>1841674</v>
      </c>
      <c r="C4124" s="13" t="s">
        <v>653</v>
      </c>
      <c r="D4124" s="13" t="str">
        <f t="shared" si="63"/>
        <v>Error?</v>
      </c>
    </row>
    <row r="4125" spans="1:4" x14ac:dyDescent="0.2">
      <c r="A4125" s="54">
        <v>4064</v>
      </c>
      <c r="B4125" s="1221">
        <f>'Acct Summary 7-8'!F10</f>
        <v>4946469</v>
      </c>
      <c r="C4125" s="13" t="s">
        <v>653</v>
      </c>
      <c r="D4125" s="13" t="str">
        <f t="shared" si="63"/>
        <v>Error?</v>
      </c>
    </row>
    <row r="4126" spans="1:4" x14ac:dyDescent="0.2">
      <c r="A4126" s="54">
        <v>4065</v>
      </c>
      <c r="B4126" s="1221">
        <f>'Acct Summary 7-8'!G10</f>
        <v>1920980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292322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515828</v>
      </c>
      <c r="C4130" s="13" t="s">
        <v>653</v>
      </c>
      <c r="D4130" s="13" t="str">
        <f t="shared" si="63"/>
        <v>Error?</v>
      </c>
    </row>
    <row r="4131" spans="1:4" x14ac:dyDescent="0.2">
      <c r="A4131" s="54">
        <v>4070</v>
      </c>
      <c r="B4131" s="1221">
        <f>'Acct Summary 7-8'!C18</f>
        <v>16481097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50978737</v>
      </c>
      <c r="C4136" s="13" t="s">
        <v>653</v>
      </c>
      <c r="D4136" s="13" t="str">
        <f t="shared" si="63"/>
        <v>Error?</v>
      </c>
    </row>
    <row r="4137" spans="1:4" x14ac:dyDescent="0.2">
      <c r="A4137" s="54">
        <v>4076</v>
      </c>
      <c r="B4137" s="1221">
        <f>'Acct Summary 7-8'!D19</f>
        <v>7044863</v>
      </c>
      <c r="C4137" s="13" t="s">
        <v>653</v>
      </c>
      <c r="D4137" s="13" t="str">
        <f t="shared" si="63"/>
        <v>Error?</v>
      </c>
    </row>
    <row r="4138" spans="1:4" x14ac:dyDescent="0.2">
      <c r="A4138" s="54">
        <v>4077</v>
      </c>
      <c r="B4138" s="1221">
        <f>'Acct Summary 7-8'!E19</f>
        <v>2521758</v>
      </c>
      <c r="C4138" s="13" t="s">
        <v>653</v>
      </c>
      <c r="D4138" s="13" t="str">
        <f t="shared" si="63"/>
        <v>Error?</v>
      </c>
    </row>
    <row r="4139" spans="1:4" x14ac:dyDescent="0.2">
      <c r="A4139" s="54">
        <v>4078</v>
      </c>
      <c r="B4139" s="1221">
        <f>'Acct Summary 7-8'!F19</f>
        <v>1750606</v>
      </c>
      <c r="C4139" s="13" t="s">
        <v>653</v>
      </c>
      <c r="D4139" s="13" t="str">
        <f t="shared" si="63"/>
        <v>Error?</v>
      </c>
    </row>
    <row r="4140" spans="1:4" x14ac:dyDescent="0.2">
      <c r="A4140" s="54">
        <v>4079</v>
      </c>
      <c r="B4140" s="1221">
        <f>'Acct Summary 7-8'!G19</f>
        <v>1345433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829712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39435000</v>
      </c>
      <c r="C4171" s="13" t="s">
        <v>653</v>
      </c>
      <c r="D4171" s="13" t="str">
        <f t="shared" si="64"/>
        <v>Error?</v>
      </c>
    </row>
    <row r="4172" spans="1:4" x14ac:dyDescent="0.2">
      <c r="A4172" s="54">
        <v>4111</v>
      </c>
      <c r="B4172" s="1221">
        <f>'Short-Term Long-Term Debt 25'!J49</f>
        <v>37209309</v>
      </c>
      <c r="C4172" s="13" t="s">
        <v>653</v>
      </c>
      <c r="D4172" s="13" t="str">
        <f t="shared" si="64"/>
        <v>Error?</v>
      </c>
    </row>
    <row r="4173" spans="1:4" x14ac:dyDescent="0.2">
      <c r="A4173" s="54">
        <v>4112</v>
      </c>
      <c r="B4173" s="1221">
        <f>'Short-Term Long-Term Debt 25'!H49</f>
        <v>450000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3105.2</v>
      </c>
      <c r="C4265" s="13" t="s">
        <v>653</v>
      </c>
      <c r="D4265" s="13" t="str">
        <f t="shared" si="65"/>
        <v>Error?</v>
      </c>
      <c r="E4265" s="803"/>
    </row>
    <row r="4266" spans="1:5" x14ac:dyDescent="0.2">
      <c r="A4266" s="90">
        <v>4205</v>
      </c>
      <c r="B4266" s="1221">
        <f>('FP Info 3'!F10)*100000</f>
        <v>488</v>
      </c>
      <c r="C4266" s="13" t="s">
        <v>653</v>
      </c>
      <c r="D4266" s="13" t="str">
        <f t="shared" si="65"/>
        <v>Error?</v>
      </c>
      <c r="E4266" s="803"/>
    </row>
    <row r="4267" spans="1:5" x14ac:dyDescent="0.2">
      <c r="A4267" s="90">
        <v>4206</v>
      </c>
      <c r="B4267" s="1221">
        <f>('FP Info 3'!H10)*100000</f>
        <v>650.1</v>
      </c>
      <c r="C4267" s="13" t="s">
        <v>653</v>
      </c>
      <c r="D4267" s="13" t="str">
        <f t="shared" si="65"/>
        <v>Error?</v>
      </c>
      <c r="E4267" s="803"/>
    </row>
    <row r="4268" spans="1:5" x14ac:dyDescent="0.2">
      <c r="A4268" s="90">
        <v>4207</v>
      </c>
      <c r="B4268" s="1221">
        <f>('FP Info 3'!J10)*100000</f>
        <v>4243</v>
      </c>
      <c r="C4268" s="13" t="s">
        <v>653</v>
      </c>
      <c r="D4268" s="13" t="str">
        <f t="shared" si="65"/>
        <v>Error?</v>
      </c>
    </row>
    <row r="4269" spans="1:5" x14ac:dyDescent="0.2">
      <c r="A4269" s="90">
        <v>4208</v>
      </c>
      <c r="B4269" s="1221">
        <f>'FP Info 3'!J16</f>
        <v>76038731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83369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228887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81826</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77013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43.7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66402</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6373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706690965</v>
      </c>
      <c r="D4995" s="13" t="str">
        <f t="shared" si="77"/>
        <v>Error?</v>
      </c>
    </row>
    <row r="4996" spans="1:4" x14ac:dyDescent="0.2">
      <c r="A4996" s="90">
        <v>4935</v>
      </c>
      <c r="B4996" s="1221">
        <f>'FP Info 3'!H31</f>
        <v>48761676.585000001</v>
      </c>
      <c r="D4996" s="13" t="str">
        <f t="shared" si="77"/>
        <v>Error?</v>
      </c>
    </row>
    <row r="4997" spans="1:4" x14ac:dyDescent="0.2">
      <c r="A4997" s="90">
        <v>4936</v>
      </c>
      <c r="B4997" s="1221">
        <f>'FP Info 3'!H37</f>
        <v>39435000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1079284</v>
      </c>
      <c r="C5012" s="13" t="s">
        <v>653</v>
      </c>
      <c r="D5012" s="13" t="str">
        <f t="shared" si="77"/>
        <v>Error?</v>
      </c>
    </row>
    <row r="5013" spans="1:4" x14ac:dyDescent="0.2">
      <c r="A5013" s="54">
        <v>4952</v>
      </c>
      <c r="B5013" s="1221">
        <f>'Acct Summary 7-8'!D27</f>
        <v>1834066</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2913350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20320550</v>
      </c>
      <c r="D5061" s="13" t="str">
        <f t="shared" si="78"/>
        <v>Error?</v>
      </c>
    </row>
    <row r="5062" spans="1:4" x14ac:dyDescent="0.2">
      <c r="A5062" s="82">
        <v>5001</v>
      </c>
      <c r="D5062" s="13" t="str">
        <f t="shared" si="78"/>
        <v>OK</v>
      </c>
    </row>
    <row r="5063" spans="1:4" x14ac:dyDescent="0.2">
      <c r="A5063" s="54">
        <v>5002</v>
      </c>
      <c r="B5063" s="1221">
        <f>'Revenues 9-14'!C7</f>
        <v>2322451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22643001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1517134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1517134</v>
      </c>
      <c r="C5087" s="13" t="s">
        <v>653</v>
      </c>
      <c r="D5087" s="13" t="str">
        <f t="shared" si="78"/>
        <v>Error?</v>
      </c>
    </row>
    <row r="5088" spans="1:4" x14ac:dyDescent="0.2">
      <c r="A5088" s="54">
        <v>5027</v>
      </c>
      <c r="B5088" s="1221">
        <f>'Revenues 9-14'!C65</f>
        <v>376297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376297</v>
      </c>
      <c r="C5090" s="13" t="s">
        <v>653</v>
      </c>
      <c r="D5090" s="13" t="str">
        <f t="shared" si="78"/>
        <v>Error?</v>
      </c>
    </row>
    <row r="5091" spans="1:4" x14ac:dyDescent="0.2">
      <c r="A5091" s="54">
        <v>5030</v>
      </c>
      <c r="B5091" s="1221">
        <f>'Revenues 9-14'!C70</f>
        <v>5045</v>
      </c>
      <c r="D5091" s="13" t="str">
        <f t="shared" si="78"/>
        <v>Error?</v>
      </c>
    </row>
    <row r="5092" spans="1:4" x14ac:dyDescent="0.2">
      <c r="A5092" s="54">
        <v>5031</v>
      </c>
      <c r="B5092" s="1221">
        <f>'Revenues 9-14'!C71</f>
        <v>39876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3778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172685</v>
      </c>
      <c r="C5096" s="13" t="s">
        <v>653</v>
      </c>
      <c r="D5096" s="13" t="str">
        <f t="shared" si="78"/>
        <v>Error?</v>
      </c>
    </row>
    <row r="5097" spans="1:4" x14ac:dyDescent="0.2">
      <c r="A5097" s="54">
        <v>5036</v>
      </c>
      <c r="B5097" s="1221">
        <f>'Revenues 9-14'!C77</f>
        <v>11816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146501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158317</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10517</v>
      </c>
      <c r="D5114" s="13" t="str">
        <f t="shared" si="78"/>
        <v>Error?</v>
      </c>
    </row>
    <row r="5115" spans="1:4" x14ac:dyDescent="0.2">
      <c r="A5115" s="54">
        <v>5054</v>
      </c>
      <c r="B5115" s="1221">
        <f>'Revenues 9-14'!C98</f>
        <v>191493</v>
      </c>
      <c r="D5115" s="13" t="str">
        <f t="shared" si="78"/>
        <v>Error?</v>
      </c>
    </row>
    <row r="5116" spans="1:4" x14ac:dyDescent="0.2">
      <c r="A5116" s="54">
        <v>5055</v>
      </c>
      <c r="B5116" s="1221">
        <f>'Revenues 9-14'!C99</f>
        <v>26334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12642</v>
      </c>
      <c r="D5119" s="13" t="str">
        <f t="shared" ref="D5119:D5182" si="79">IF(ISBLANK(B5119),"OK",IF(A5119-B5119=0,"OK","Error?"))</f>
        <v>Error?</v>
      </c>
    </row>
    <row r="5120" spans="1:4" x14ac:dyDescent="0.2">
      <c r="A5120" s="54">
        <v>5059</v>
      </c>
      <c r="B5120" s="1221">
        <f>'Revenues 9-14'!C108</f>
        <v>240986</v>
      </c>
      <c r="C5120" s="13" t="s">
        <v>653</v>
      </c>
      <c r="D5120" s="13" t="str">
        <f t="shared" si="79"/>
        <v>Error?</v>
      </c>
    </row>
    <row r="5121" spans="1:4" x14ac:dyDescent="0.2">
      <c r="A5121" s="54">
        <v>5060</v>
      </c>
      <c r="B5121" s="1221">
        <f>'Revenues 9-14'!C109</f>
        <v>25108420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5151600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5151600</v>
      </c>
      <c r="C5132" s="13" t="s">
        <v>653</v>
      </c>
      <c r="D5132" s="13" t="str">
        <f t="shared" si="79"/>
        <v>Error?</v>
      </c>
    </row>
    <row r="5133" spans="1:4" x14ac:dyDescent="0.2">
      <c r="A5133" s="54">
        <v>5072</v>
      </c>
      <c r="B5133" s="1221">
        <f>'Revenues 9-14'!C124</f>
        <v>60346</v>
      </c>
      <c r="D5133" s="13" t="str">
        <f t="shared" si="79"/>
        <v>Error?</v>
      </c>
    </row>
    <row r="5134" spans="1:4" x14ac:dyDescent="0.2">
      <c r="A5134" s="54">
        <v>5073</v>
      </c>
      <c r="B5134" s="1221">
        <f>'Revenues 9-14'!C125</f>
        <v>377899</v>
      </c>
      <c r="D5134" s="13" t="str">
        <f t="shared" si="79"/>
        <v>Error?</v>
      </c>
    </row>
    <row r="5135" spans="1:4" x14ac:dyDescent="0.2">
      <c r="A5135" s="54">
        <v>5074</v>
      </c>
      <c r="B5135" s="1221">
        <f>'Revenues 9-14'!C126</f>
        <v>605572</v>
      </c>
      <c r="D5135" s="13" t="str">
        <f t="shared" si="79"/>
        <v>Error?</v>
      </c>
    </row>
    <row r="5136" spans="1:4" x14ac:dyDescent="0.2">
      <c r="A5136" s="82">
        <v>5075</v>
      </c>
      <c r="D5136" s="13" t="str">
        <f t="shared" si="79"/>
        <v>OK</v>
      </c>
    </row>
    <row r="5137" spans="1:4" x14ac:dyDescent="0.2">
      <c r="A5137" s="54">
        <v>5076</v>
      </c>
      <c r="B5137" s="1221">
        <f>'Revenues 9-14'!C127</f>
        <v>20585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7797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1072199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503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503</v>
      </c>
      <c r="C5161" s="13" t="s">
        <v>653</v>
      </c>
      <c r="D5161" s="13" t="str">
        <f t="shared" si="79"/>
        <v>Error?</v>
      </c>
    </row>
    <row r="5162" spans="1:4" x14ac:dyDescent="0.2">
      <c r="A5162" s="82">
        <v>5101</v>
      </c>
      <c r="D5162" s="13" t="str">
        <f t="shared" si="79"/>
        <v>OK</v>
      </c>
    </row>
    <row r="5163" spans="1:4" x14ac:dyDescent="0.2">
      <c r="A5163" s="54">
        <v>5102</v>
      </c>
      <c r="B5163" s="1221">
        <f>'Revenues 9-14'!C142</f>
        <v>346863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346863</v>
      </c>
      <c r="C5165" s="13" t="s">
        <v>653</v>
      </c>
      <c r="D5165" s="13" t="str">
        <f t="shared" si="79"/>
        <v>Error?</v>
      </c>
    </row>
    <row r="5166" spans="1:4" x14ac:dyDescent="0.2">
      <c r="A5166" s="82">
        <v>5105</v>
      </c>
      <c r="D5166" s="13" t="str">
        <f t="shared" si="79"/>
        <v>OK</v>
      </c>
    </row>
    <row r="5167" spans="1:4" x14ac:dyDescent="0.2">
      <c r="A5167" s="54">
        <v>5106</v>
      </c>
      <c r="B5167" s="1221">
        <f>'Revenues 9-14'!C145</f>
        <v>6765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483352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1909682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7061282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710238</v>
      </c>
      <c r="D5239" s="13" t="str">
        <f t="shared" si="80"/>
        <v>Error?</v>
      </c>
    </row>
    <row r="5240" spans="1:4" x14ac:dyDescent="0.2">
      <c r="A5240" s="54">
        <v>5179</v>
      </c>
      <c r="B5240" s="1221">
        <f>'Revenues 9-14'!C195</f>
        <v>50572</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760810</v>
      </c>
      <c r="C5246" s="13" t="s">
        <v>653</v>
      </c>
      <c r="D5246" s="13" t="str">
        <f t="shared" si="80"/>
        <v>Error?</v>
      </c>
    </row>
    <row r="5247" spans="1:4" x14ac:dyDescent="0.2">
      <c r="A5247" s="54">
        <v>5186</v>
      </c>
      <c r="B5247" s="1221">
        <f>'Revenues 9-14'!C203</f>
        <v>582683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582683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352442</v>
      </c>
      <c r="D5278" s="13" t="str">
        <f t="shared" si="81"/>
        <v>Error?</v>
      </c>
    </row>
    <row r="5279" spans="1:4" x14ac:dyDescent="0.2">
      <c r="A5279" s="54">
        <v>5218</v>
      </c>
      <c r="B5279" s="1221">
        <f>'Revenues 9-14'!C221</f>
        <v>19543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371985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727</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2193673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2193673</v>
      </c>
      <c r="C5326" s="13" t="s">
        <v>653</v>
      </c>
      <c r="D5326" s="13" t="str">
        <f t="shared" si="82"/>
        <v>Error?</v>
      </c>
    </row>
    <row r="5327" spans="1:4" x14ac:dyDescent="0.2">
      <c r="A5327" s="54">
        <v>5266</v>
      </c>
      <c r="B5327" s="1221">
        <f>'Revenues 9-14'!C275</f>
        <v>34363375</v>
      </c>
      <c r="C5327" s="13" t="s">
        <v>653</v>
      </c>
      <c r="D5327" s="13" t="str">
        <f t="shared" si="82"/>
        <v>Error?</v>
      </c>
    </row>
    <row r="5328" spans="1:4" x14ac:dyDescent="0.2">
      <c r="A5328" s="54">
        <v>5267</v>
      </c>
      <c r="B5328" s="1221">
        <f>'Revenues 9-14'!D5</f>
        <v>3193452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3193452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2686457</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2686457</v>
      </c>
      <c r="C5339" s="13" t="s">
        <v>653</v>
      </c>
      <c r="D5339" s="13" t="str">
        <f t="shared" si="82"/>
        <v>Error?</v>
      </c>
    </row>
    <row r="5340" spans="1:4" x14ac:dyDescent="0.2">
      <c r="A5340" s="54">
        <v>5279</v>
      </c>
      <c r="B5340" s="1221">
        <f>'Revenues 9-14'!D65</f>
        <v>46131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46131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99450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247286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288</v>
      </c>
      <c r="D5354" s="13" t="str">
        <f t="shared" si="82"/>
        <v>Error?</v>
      </c>
    </row>
    <row r="5355" spans="1:4" x14ac:dyDescent="0.2">
      <c r="A5355" s="54">
        <v>5294</v>
      </c>
      <c r="B5355" s="1221">
        <f>'Revenues 9-14'!D108</f>
        <v>347024</v>
      </c>
      <c r="C5355" s="13" t="s">
        <v>653</v>
      </c>
      <c r="D5355" s="13" t="str">
        <f t="shared" si="82"/>
        <v>Error?</v>
      </c>
    </row>
    <row r="5356" spans="1:4" x14ac:dyDescent="0.2">
      <c r="A5356" s="54">
        <v>5295</v>
      </c>
      <c r="B5356" s="1221">
        <f>'Revenues 9-14'!D109</f>
        <v>6273064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6273064</v>
      </c>
      <c r="C5508" s="13" t="s">
        <v>653</v>
      </c>
      <c r="D5508" s="13" t="str">
        <f t="shared" si="85"/>
        <v>Error?</v>
      </c>
    </row>
    <row r="5509" spans="1:4" x14ac:dyDescent="0.2">
      <c r="A5509" s="54">
        <v>5448</v>
      </c>
      <c r="B5509" s="1221">
        <f>'Revenues 9-14'!E5</f>
        <v>1815506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1815506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26168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26168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1841674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1841674</v>
      </c>
      <c r="C5552" s="13" t="s">
        <v>653</v>
      </c>
      <c r="D5552" s="13" t="str">
        <f t="shared" si="85"/>
        <v>Error?</v>
      </c>
    </row>
    <row r="5553" spans="1:4" x14ac:dyDescent="0.2">
      <c r="A5553" s="54">
        <v>5492</v>
      </c>
      <c r="B5553" s="1221">
        <f>'Revenues 9-14'!F5</f>
        <v>4198470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4198470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2275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2275</v>
      </c>
      <c r="C5579" s="13" t="s">
        <v>653</v>
      </c>
      <c r="D5579" s="13" t="str">
        <f t="shared" si="86"/>
        <v>Error?</v>
      </c>
    </row>
    <row r="5580" spans="1:4" x14ac:dyDescent="0.2">
      <c r="A5580" s="54">
        <v>5519</v>
      </c>
      <c r="B5580" s="1221">
        <f>'Revenues 9-14'!F65</f>
        <v>59957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59957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1763</v>
      </c>
      <c r="D5585" s="13" t="str">
        <f t="shared" si="86"/>
        <v>Error?</v>
      </c>
    </row>
    <row r="5586" spans="1:4" x14ac:dyDescent="0.2">
      <c r="A5586" s="54">
        <v>5525</v>
      </c>
      <c r="B5586" s="1221">
        <f>'Revenues 9-14'!F107</f>
        <v>253</v>
      </c>
      <c r="D5586" s="13" t="str">
        <f t="shared" si="86"/>
        <v>Error?</v>
      </c>
    </row>
    <row r="5587" spans="1:4" x14ac:dyDescent="0.2">
      <c r="A5587" s="54">
        <v>5526</v>
      </c>
      <c r="B5587" s="1221">
        <f>'Revenues 9-14'!F108</f>
        <v>2016</v>
      </c>
      <c r="C5587" s="13" t="s">
        <v>653</v>
      </c>
      <c r="D5587" s="13" t="str">
        <f t="shared" si="86"/>
        <v>Error?</v>
      </c>
    </row>
    <row r="5588" spans="1:4" x14ac:dyDescent="0.2">
      <c r="A5588" s="54">
        <v>5527</v>
      </c>
      <c r="B5588" s="1221">
        <f>'Revenues 9-14'!F109</f>
        <v>4262718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137321</v>
      </c>
      <c r="D5615" s="13" t="str">
        <f t="shared" si="86"/>
        <v>Error?</v>
      </c>
    </row>
    <row r="5616" spans="1:4" x14ac:dyDescent="0.2">
      <c r="A5616" s="82">
        <v>5555</v>
      </c>
      <c r="D5616" s="13" t="str">
        <f t="shared" si="86"/>
        <v>OK</v>
      </c>
    </row>
    <row r="5617" spans="1:4" x14ac:dyDescent="0.2">
      <c r="A5617" s="54">
        <v>5556</v>
      </c>
      <c r="B5617" s="1221">
        <f>'Revenues 9-14'!F152</f>
        <v>480028</v>
      </c>
      <c r="D5617" s="13" t="str">
        <f t="shared" si="86"/>
        <v>Error?</v>
      </c>
    </row>
    <row r="5618" spans="1:4" x14ac:dyDescent="0.2">
      <c r="A5618" s="54">
        <v>5557</v>
      </c>
      <c r="B5618" s="1221">
        <f>'Revenues 9-14'!F154</f>
        <v>617349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617349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617349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66402</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66402</v>
      </c>
      <c r="C5719" s="13" t="s">
        <v>653</v>
      </c>
      <c r="D5719" s="13" t="str">
        <f t="shared" si="88"/>
        <v>Error?</v>
      </c>
    </row>
    <row r="5720" spans="1:4" x14ac:dyDescent="0.2">
      <c r="A5720" s="54">
        <v>5659</v>
      </c>
      <c r="B5720" s="1221">
        <f>'Revenues 9-14'!F275</f>
        <v>4946469</v>
      </c>
      <c r="C5720" s="13" t="s">
        <v>653</v>
      </c>
      <c r="D5720" s="13" t="str">
        <f t="shared" si="88"/>
        <v>Error?</v>
      </c>
    </row>
    <row r="5721" spans="1:4" x14ac:dyDescent="0.2">
      <c r="A5721" s="54">
        <v>5660</v>
      </c>
      <c r="B5721" s="1221">
        <f>'Revenues 9-14'!G5</f>
        <v>583872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621977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1205849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697205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697205</v>
      </c>
      <c r="C5730" s="13" t="s">
        <v>653</v>
      </c>
      <c r="D5730" s="13" t="str">
        <f t="shared" si="88"/>
        <v>Error?</v>
      </c>
    </row>
    <row r="5731" spans="1:4" x14ac:dyDescent="0.2">
      <c r="A5731" s="54">
        <v>5670</v>
      </c>
      <c r="B5731" s="1221">
        <f>'Revenues 9-14'!G65</f>
        <v>17926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17926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1920980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288108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288108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4214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4214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292322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509853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509853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5975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5975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515828</v>
      </c>
      <c r="C6023" s="13" t="s">
        <v>653</v>
      </c>
      <c r="D6023" s="13" t="str">
        <f t="shared" si="93"/>
        <v>Error?</v>
      </c>
    </row>
    <row r="6024" spans="1:5" x14ac:dyDescent="0.2">
      <c r="A6024" s="54">
        <v>5963</v>
      </c>
      <c r="B6024" s="1221">
        <f>'Revenues 9-14'!G109</f>
        <v>1920980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292322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515828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123986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96356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2393.92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1524812</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308531</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384559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253180</v>
      </c>
      <c r="D6142" s="13" t="str">
        <f t="shared" si="94"/>
        <v>Error?</v>
      </c>
      <c r="E6142" s="13" t="s">
        <v>207</v>
      </c>
    </row>
    <row r="6143" spans="1:5" x14ac:dyDescent="0.2">
      <c r="A6143">
        <v>6082</v>
      </c>
      <c r="B6143" s="1221">
        <f>'Assets-Liab 5-6'!D27</f>
        <v>46249</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23321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67367</v>
      </c>
      <c r="D6169" s="13" t="str">
        <f t="shared" si="95"/>
        <v>Error?</v>
      </c>
      <c r="E6169" s="13" t="s">
        <v>207</v>
      </c>
    </row>
    <row r="6170" spans="1:5" x14ac:dyDescent="0.2">
      <c r="A6170">
        <v>6109</v>
      </c>
      <c r="B6170" s="1221">
        <f>'Assets-Liab 5-6'!D30</f>
        <v>658</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3308</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215215</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215215</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169344</v>
      </c>
      <c r="D6215" s="13" t="str">
        <f t="shared" si="96"/>
        <v>Error?</v>
      </c>
      <c r="E6215" s="13" t="s">
        <v>207</v>
      </c>
    </row>
    <row r="6216" spans="1:5" x14ac:dyDescent="0.2">
      <c r="A6216">
        <v>6155</v>
      </c>
      <c r="B6216" s="1221">
        <f>'Assets-Liab 5-6'!J41</f>
        <v>384559</v>
      </c>
      <c r="D6216" s="13" t="str">
        <f t="shared" si="96"/>
        <v>Error?</v>
      </c>
      <c r="E6216" s="13" t="s">
        <v>207</v>
      </c>
    </row>
    <row r="6217" spans="1:5" x14ac:dyDescent="0.2">
      <c r="A6217">
        <v>6156</v>
      </c>
      <c r="B6217" s="1221">
        <f>'Assets-Liab 5-6'!J4</f>
        <v>169344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215215</v>
      </c>
      <c r="D6219" s="13" t="str">
        <f t="shared" si="96"/>
        <v>Error?</v>
      </c>
      <c r="E6219" s="13" t="s">
        <v>207</v>
      </c>
    </row>
    <row r="6220" spans="1:5" x14ac:dyDescent="0.2">
      <c r="A6220">
        <v>6159</v>
      </c>
      <c r="B6220" s="1221">
        <f>'Acct Summary 7-8'!J4</f>
        <v>378155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378155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378155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352820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352820</v>
      </c>
      <c r="D6229" s="13" t="str">
        <f t="shared" si="96"/>
        <v>Error?</v>
      </c>
      <c r="E6229" s="13" t="s">
        <v>207</v>
      </c>
    </row>
    <row r="6230" spans="1:5" x14ac:dyDescent="0.2">
      <c r="A6230">
        <v>6169</v>
      </c>
      <c r="B6230" s="1221">
        <f>'Acct Summary 7-8'!J20</f>
        <v>25335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25335</v>
      </c>
      <c r="D6263" s="13" t="str">
        <f t="shared" si="96"/>
        <v>Error?</v>
      </c>
      <c r="E6263" s="13" t="s">
        <v>207</v>
      </c>
    </row>
    <row r="6264" spans="1:5" x14ac:dyDescent="0.2">
      <c r="A6264">
        <v>6203</v>
      </c>
      <c r="B6264" s="1221">
        <f>'Acct Summary 7-8'!J79</f>
        <v>144009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169344</v>
      </c>
      <c r="D6266" s="13" t="str">
        <f t="shared" si="96"/>
        <v>Error?</v>
      </c>
      <c r="E6266" s="13" t="s">
        <v>207</v>
      </c>
    </row>
    <row r="6267" spans="1:5" x14ac:dyDescent="0.2">
      <c r="A6267">
        <v>6206</v>
      </c>
      <c r="B6267" s="1221">
        <f>'Acct Summary 7-8'!C82</f>
        <v>-924725</v>
      </c>
      <c r="D6267" s="13" t="str">
        <f t="shared" si="96"/>
        <v>Error?</v>
      </c>
      <c r="E6267" s="13" t="s">
        <v>207</v>
      </c>
    </row>
    <row r="6268" spans="1:5" x14ac:dyDescent="0.2">
      <c r="A6268">
        <v>6207</v>
      </c>
      <c r="B6268" s="1221">
        <f>'Acct Summary 7-8'!D82</f>
        <v>1062267</v>
      </c>
      <c r="D6268" s="13" t="str">
        <f t="shared" si="96"/>
        <v>Error?</v>
      </c>
      <c r="E6268" s="13" t="s">
        <v>207</v>
      </c>
    </row>
    <row r="6269" spans="1:5" x14ac:dyDescent="0.2">
      <c r="A6269">
        <v>6208</v>
      </c>
      <c r="B6269" s="1221">
        <f>'Acct Summary 7-8'!E82</f>
        <v>1246188</v>
      </c>
      <c r="D6269" s="13" t="str">
        <f t="shared" si="96"/>
        <v>Error?</v>
      </c>
      <c r="E6269" s="13" t="s">
        <v>207</v>
      </c>
    </row>
    <row r="6270" spans="1:5" x14ac:dyDescent="0.2">
      <c r="A6270">
        <v>6209</v>
      </c>
      <c r="B6270" s="1221">
        <f>'Acct Summary 7-8'!F82</f>
        <v>282513</v>
      </c>
      <c r="D6270" s="13" t="str">
        <f t="shared" si="96"/>
        <v>Error?</v>
      </c>
      <c r="E6270" s="13" t="s">
        <v>207</v>
      </c>
    </row>
    <row r="6271" spans="1:5" x14ac:dyDescent="0.2">
      <c r="A6271">
        <v>6210</v>
      </c>
      <c r="B6271" s="1221">
        <f>'Acct Summary 7-8'!G82</f>
        <v>575547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292322</v>
      </c>
      <c r="D6273" s="13" t="str">
        <f t="shared" si="97"/>
        <v>Error?</v>
      </c>
      <c r="E6273" s="13" t="s">
        <v>207</v>
      </c>
    </row>
    <row r="6274" spans="1:5" x14ac:dyDescent="0.2">
      <c r="A6274">
        <v>6213</v>
      </c>
      <c r="B6274" s="1221">
        <f>'Acct Summary 7-8'!J82</f>
        <v>25335</v>
      </c>
      <c r="D6274" s="13" t="str">
        <f t="shared" si="97"/>
        <v>Error?</v>
      </c>
      <c r="E6274" s="13" t="s">
        <v>207</v>
      </c>
    </row>
    <row r="6275" spans="1:5" x14ac:dyDescent="0.2">
      <c r="A6275">
        <v>6214</v>
      </c>
      <c r="B6275" s="1221">
        <f>'Acct Summary 7-8'!K82</f>
        <v>-313884</v>
      </c>
      <c r="D6275" s="13" t="str">
        <f t="shared" si="97"/>
        <v>Error?</v>
      </c>
      <c r="E6275" s="13" t="s">
        <v>207</v>
      </c>
    </row>
    <row r="6276" spans="1:5" x14ac:dyDescent="0.2">
      <c r="A6276">
        <v>6215</v>
      </c>
      <c r="B6276" s="1221">
        <f>'Acct Summary 7-8'!C83</f>
        <v>-1.5627483449164606E-2</v>
      </c>
      <c r="D6276" s="13" t="str">
        <f t="shared" si="97"/>
        <v>Error?</v>
      </c>
      <c r="E6276" s="13" t="s">
        <v>207</v>
      </c>
    </row>
    <row r="6277" spans="1:5" x14ac:dyDescent="0.2">
      <c r="A6277">
        <v>6216</v>
      </c>
      <c r="B6277" s="1221">
        <f>'Acct Summary 7-8'!D83</f>
        <v>0.2583139403401008</v>
      </c>
      <c r="D6277" s="13" t="str">
        <f t="shared" si="97"/>
        <v>Error?</v>
      </c>
      <c r="E6277" s="13" t="s">
        <v>207</v>
      </c>
    </row>
    <row r="6278" spans="1:5" x14ac:dyDescent="0.2">
      <c r="A6278">
        <v>6217</v>
      </c>
      <c r="B6278" s="1221">
        <f>'Acct Summary 7-8'!E83</f>
        <v>0.55991060753716482</v>
      </c>
      <c r="D6278" s="13" t="str">
        <f t="shared" si="97"/>
        <v>Error?</v>
      </c>
      <c r="E6278" s="13" t="s">
        <v>207</v>
      </c>
    </row>
    <row r="6279" spans="1:5" x14ac:dyDescent="0.2">
      <c r="A6279">
        <v>6218</v>
      </c>
      <c r="B6279" s="1221">
        <f>'Acct Summary 7-8'!F83</f>
        <v>2.5049109511884035E-2</v>
      </c>
      <c r="D6279" s="13" t="str">
        <f t="shared" si="97"/>
        <v>Error?</v>
      </c>
      <c r="E6279" s="13" t="s">
        <v>207</v>
      </c>
    </row>
    <row r="6280" spans="1:5" x14ac:dyDescent="0.2">
      <c r="A6280">
        <v>6219</v>
      </c>
      <c r="B6280" s="1221">
        <f>'Acct Summary 7-8'!G83</f>
        <v>0.13306632843683067</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0.19817621101771385</v>
      </c>
      <c r="D6282" s="13" t="str">
        <f t="shared" si="97"/>
        <v>Error?</v>
      </c>
      <c r="E6282" s="13" t="s">
        <v>207</v>
      </c>
    </row>
    <row r="6283" spans="1:5" x14ac:dyDescent="0.2">
      <c r="A6283">
        <v>6222</v>
      </c>
      <c r="B6283" s="1221">
        <f>'Acct Summary 7-8'!J83</f>
        <v>0.14960671768707484</v>
      </c>
      <c r="D6283" s="13" t="str">
        <f t="shared" si="97"/>
        <v>Error?</v>
      </c>
      <c r="E6283" s="13" t="s">
        <v>207</v>
      </c>
    </row>
    <row r="6284" spans="1:5" x14ac:dyDescent="0.2">
      <c r="A6284">
        <v>6223</v>
      </c>
      <c r="B6284" s="1221">
        <f>'Acct Summary 7-8'!K83</f>
        <v>-1.6927266746121199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372877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372877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5278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5278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378155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307382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819</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583</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441197</v>
      </c>
      <c r="D6848" s="13" t="str">
        <f t="shared" si="106"/>
        <v>Error?</v>
      </c>
    </row>
    <row r="6849" spans="1:4" x14ac:dyDescent="0.2">
      <c r="A6849">
        <v>6788</v>
      </c>
      <c r="B6849" s="1221">
        <f>'Expenditures 15-22'!I8</f>
        <v>654</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417875</v>
      </c>
      <c r="D6853" s="13" t="str">
        <f t="shared" si="106"/>
        <v>Error?</v>
      </c>
    </row>
    <row r="6854" spans="1:4" x14ac:dyDescent="0.2">
      <c r="A6854">
        <v>6793</v>
      </c>
      <c r="B6854" s="1221">
        <f>'Expenditures 15-22'!I10</f>
        <v>17280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330984</v>
      </c>
      <c r="D6880" s="13" t="str">
        <f t="shared" si="106"/>
        <v>Error?</v>
      </c>
    </row>
    <row r="6881" spans="1:4" x14ac:dyDescent="0.2">
      <c r="A6881">
        <v>6820</v>
      </c>
      <c r="B6881" s="1221">
        <f>'Expenditures 15-22'!K22</f>
        <v>330984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19336</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364453</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364453</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74196</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74196</v>
      </c>
      <c r="D6940" s="13" t="str">
        <f t="shared" si="107"/>
        <v>Error?</v>
      </c>
    </row>
    <row r="6941" spans="1:4" x14ac:dyDescent="0.2">
      <c r="A6941">
        <v>6880</v>
      </c>
      <c r="B6941" s="1221">
        <f>'Expenditures 15-22'!L52</f>
        <v>60000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1555</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1555</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366008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385344</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4048</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4048</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4048</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352820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4048</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378155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164</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164</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164</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23096</v>
      </c>
      <c r="D7073" s="13" t="str">
        <f t="shared" si="109"/>
        <v>Error?</v>
      </c>
    </row>
    <row r="7074" spans="1:4" x14ac:dyDescent="0.2">
      <c r="A7074">
        <v>7013</v>
      </c>
      <c r="B7074" s="1221">
        <f>'Expenditures 15-22'!K210</f>
        <v>23096</v>
      </c>
      <c r="D7074" s="13" t="str">
        <f t="shared" si="109"/>
        <v>Error?</v>
      </c>
    </row>
    <row r="7075" spans="1:4" x14ac:dyDescent="0.2">
      <c r="A7075">
        <v>7014</v>
      </c>
      <c r="B7075" s="1221">
        <f>'Expenditures 15-22'!D212</f>
        <v>25509</v>
      </c>
      <c r="D7075" s="13" t="str">
        <f t="shared" si="109"/>
        <v>Error?</v>
      </c>
    </row>
    <row r="7076" spans="1:4" x14ac:dyDescent="0.2">
      <c r="A7076">
        <v>7015</v>
      </c>
      <c r="B7076" s="1221">
        <f>'Expenditures 15-22'!K212</f>
        <v>25509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221136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221136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64632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64632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352820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352820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352820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352820</v>
      </c>
      <c r="D7224" s="13" t="str">
        <f t="shared" si="111"/>
        <v>Error?</v>
      </c>
    </row>
    <row r="7225" spans="1:4" x14ac:dyDescent="0.2">
      <c r="A7225">
        <v>7164</v>
      </c>
      <c r="B7225" s="1221">
        <f>'Expenditures 15-22'!K332</f>
        <v>25335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78482</v>
      </c>
      <c r="D7246" s="13" t="str">
        <f t="shared" si="112"/>
        <v>Error?</v>
      </c>
    </row>
    <row r="7247" spans="1:4" x14ac:dyDescent="0.2">
      <c r="A7247">
        <f t="shared" si="113"/>
        <v>7186</v>
      </c>
      <c r="B7247" s="1221">
        <f>'Expenditures 15-22'!E7</f>
        <v>17338</v>
      </c>
      <c r="D7247" s="13" t="str">
        <f t="shared" si="112"/>
        <v>Error?</v>
      </c>
    </row>
    <row r="7248" spans="1:4" x14ac:dyDescent="0.2">
      <c r="A7248">
        <f t="shared" si="113"/>
        <v>7187</v>
      </c>
      <c r="B7248" s="1221">
        <f>'Expenditures 15-22'!F7</f>
        <v>37412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318950</v>
      </c>
      <c r="D7251" s="13" t="str">
        <f t="shared" si="112"/>
        <v>Error?</v>
      </c>
    </row>
    <row r="7252" spans="1:4" x14ac:dyDescent="0.2">
      <c r="A7252">
        <f t="shared" si="113"/>
        <v>7191</v>
      </c>
      <c r="B7252" s="1221">
        <f>'Expenditures 15-22'!D9</f>
        <v>97875</v>
      </c>
      <c r="D7252" s="13" t="str">
        <f t="shared" si="112"/>
        <v>Error?</v>
      </c>
    </row>
    <row r="7253" spans="1:4" x14ac:dyDescent="0.2">
      <c r="A7253">
        <f t="shared" si="113"/>
        <v>7192</v>
      </c>
      <c r="B7253" s="1221">
        <f>'Expenditures 15-22'!E9</f>
        <v>1050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389556</v>
      </c>
      <c r="D7624" s="13" t="str">
        <f t="shared" si="124"/>
        <v>Error?</v>
      </c>
      <c r="E7624" s="13" t="s">
        <v>20</v>
      </c>
    </row>
    <row r="7625" spans="1:5" x14ac:dyDescent="0.2">
      <c r="A7625">
        <f t="shared" si="123"/>
        <v>7564</v>
      </c>
      <c r="B7625" s="1221">
        <f>'Cap Outlay Deprec 27'!I17</f>
        <v>38955.599999999999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2918458.6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51823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51823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15229</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15229</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2322451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830373</v>
      </c>
      <c r="D7759" s="13" t="str">
        <f t="shared" si="127"/>
        <v>Error?</v>
      </c>
      <c r="E7759" s="23" t="s">
        <v>1592</v>
      </c>
    </row>
    <row r="7760" spans="1:6" x14ac:dyDescent="0.2">
      <c r="A7760">
        <v>7699</v>
      </c>
      <c r="B7760" s="1221">
        <f>'Aud Quest 2'!J90</f>
        <v>830373</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elements/1.1/"/>
    <ds:schemaRef ds:uri="http://purl.org/dc/terms/"/>
    <ds:schemaRef ds:uri="http://schemas.microsoft.com/sharepoint/v3"/>
    <ds:schemaRef ds:uri="http://schemas.microsoft.com/office/2006/metadata/properties"/>
    <ds:schemaRef ds:uri="4d435f69-8686-490b-bd6d-b153bf22ab50"/>
    <ds:schemaRef ds:uri="http://schemas.microsoft.com/office/infopath/2007/PartnerControls"/>
    <ds:schemaRef ds:uri="http://schemas.microsoft.com/office/2006/documentManagement/types"/>
    <ds:schemaRef ds:uri="http://schemas.openxmlformats.org/package/2006/metadata/core-properties"/>
    <ds:schemaRef ds:uri="d21dc803-237d-4c68-8692-8d731fd29118"/>
    <ds:schemaRef ds:uri="6ce3111e-7420-4802-b50a-75d4e9a0b980"/>
    <ds:schemaRef ds:uri="http://www.w3.org/XML/1998/namespace"/>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2017-11-29T20:05:54Z</cp:lastPrinted>
  <dcterms:created xsi:type="dcterms:W3CDTF">2003-10-29T19:06:34Z</dcterms:created>
  <dcterms:modified xsi:type="dcterms:W3CDTF">2017-12-11T14:37:48Z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